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C:\Users\Thomas.Kleiven\Impulse Space\All - Documents\Vehicle Engineering\Thermal\mira\mira_v2\Demise\LEO4\"/>
    </mc:Choice>
  </mc:AlternateContent>
  <xr:revisionPtr revIDLastSave="0" documentId="8_{5736F037-38F2-45DF-8279-F07A204ECFC0}" xr6:coauthVersionLast="47" xr6:coauthVersionMax="47" xr10:uidLastSave="{00000000-0000-0000-0000-000000000000}"/>
  <bookViews>
    <workbookView xWindow="51480" yWindow="-120" windowWidth="51840" windowHeight="21240" xr2:uid="{38F9C983-5E1A-4B26-868D-F452B50700B5}"/>
  </bookViews>
  <sheets>
    <sheet name="ComponentData_Example" sheetId="2" r:id="rId1"/>
    <sheet name="UsersMaterialProps" sheetId="3" r:id="rId2"/>
    <sheet name="PredefinedMaterialProps" sheetId="6" r:id="rId3"/>
    <sheet name="ReentryDetails" sheetId="7" r:id="rId4"/>
  </sheets>
  <calcPr calcId="191028" iterate="1" iterateCount="5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H9" i="2" s="1"/>
  <c r="C9" i="2"/>
  <c r="C12" i="2"/>
  <c r="I8" i="2"/>
  <c r="I7" i="2"/>
  <c r="I13" i="2"/>
  <c r="H13" i="2" s="1"/>
  <c r="H12" i="2"/>
  <c r="H11" i="2" s="1"/>
  <c r="H8" i="2" l="1"/>
  <c r="H7" i="2"/>
  <c r="C46" i="2"/>
  <c r="H57" i="2"/>
  <c r="C45" i="2"/>
  <c r="C44" i="2"/>
  <c r="C36" i="2"/>
  <c r="D22" i="2"/>
  <c r="D21" i="2"/>
  <c r="D20" i="2"/>
  <c r="C13" i="2"/>
  <c r="C61" i="2" l="1"/>
  <c r="C58" i="2"/>
  <c r="C55" i="2"/>
  <c r="C54" i="2"/>
  <c r="C53" i="2"/>
  <c r="C52" i="2"/>
  <c r="C51" i="2"/>
  <c r="C50" i="2"/>
  <c r="C49" i="2"/>
  <c r="C43" i="2"/>
  <c r="C42" i="2"/>
  <c r="C41" i="2"/>
  <c r="C40" i="2"/>
  <c r="C39" i="2"/>
  <c r="C38" i="2"/>
  <c r="C25" i="2"/>
  <c r="C24" i="2"/>
  <c r="C23" i="2"/>
  <c r="C22" i="2"/>
  <c r="C21" i="2"/>
  <c r="C20" i="2"/>
  <c r="C26" i="2"/>
  <c r="C19" i="2"/>
  <c r="C18" i="2"/>
  <c r="C17" i="2"/>
  <c r="C16" i="2"/>
  <c r="C8" i="2"/>
  <c r="H38" i="2"/>
  <c r="H39" i="2"/>
  <c r="H42" i="2"/>
  <c r="H43" i="2"/>
  <c r="H24" i="2"/>
  <c r="H22" i="2"/>
  <c r="H21" i="2"/>
  <c r="H26" i="2"/>
  <c r="H18" i="2"/>
  <c r="H52" i="2"/>
  <c r="H53" i="2"/>
  <c r="H54" i="2"/>
  <c r="H55" i="2"/>
  <c r="H51" i="2"/>
  <c r="I55" i="2"/>
  <c r="I54" i="2"/>
  <c r="I53" i="2"/>
  <c r="I52" i="2"/>
  <c r="I51" i="2"/>
  <c r="H34" i="2" s="1"/>
  <c r="I26" i="2"/>
  <c r="H23" i="2"/>
  <c r="H15" i="2" l="1"/>
  <c r="N34" i="2" l="1"/>
  <c r="N57" i="2"/>
  <c r="H6" i="2" l="1"/>
  <c r="N6" i="2" l="1"/>
  <c r="N15" i="2"/>
  <c r="H4" i="2" l="1"/>
  <c r="N4" i="2" s="1"/>
  <c r="N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Opiela, John N. (JSC-XI4)[Jacobs Technology, Inc.]</author>
    <author>Chris Ostrom</author>
    <author>costrom</author>
    <author>tc={48746B72-B381-4DD0-BB33-53D98634AED4}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Names </t>
        </r>
        <r>
          <rPr>
            <b/>
            <sz val="9"/>
            <color indexed="81"/>
            <rFont val="Tahoma"/>
            <family val="2"/>
          </rPr>
          <t>must be unique</t>
        </r>
        <r>
          <rPr>
            <sz val="9"/>
            <color indexed="81"/>
            <rFont val="Tahoma"/>
            <family val="2"/>
          </rPr>
          <t xml:space="preserve"> for each reference Part Number.</t>
        </r>
      </text>
    </comment>
    <comment ref="C2" authorId="0" shapeId="0" xr:uid="{00000000-0006-0000-0000-000002000000}">
      <text>
        <r>
          <rPr>
            <sz val="9"/>
            <color indexed="81"/>
            <rFont val="Tahoma"/>
            <family val="2"/>
          </rPr>
          <t>If this object is inside another object, list the reference part number (col. A) of that immediate "parent" object.</t>
        </r>
      </text>
    </comment>
    <comment ref="D2" authorId="0" shapeId="0" xr:uid="{00000000-0006-0000-0000-000003000000}">
      <text>
        <r>
          <rPr>
            <sz val="9"/>
            <color indexed="81"/>
            <rFont val="Tahoma"/>
            <family val="2"/>
          </rPr>
          <t>Within subassemblies, combine identical objects into a single line with the appropriate Qty multiplier (keeping a unique name/description)</t>
        </r>
      </text>
    </comment>
    <comment ref="E2" authorId="0" shapeId="0" xr:uid="{00000000-0006-0000-0000-000004000000}">
      <text>
        <r>
          <rPr>
            <sz val="9"/>
            <color indexed="81"/>
            <rFont val="Tahoma"/>
            <family val="2"/>
          </rPr>
          <t>If material is not in the list, please provide:
 name,
 density,
 specific heat capacity,
 melting temperature,
 heat of fusion,
 heat of ablation,
 heat of oxidation,
 thermal conductivity,
 emissivity.</t>
        </r>
      </text>
    </comment>
    <comment ref="F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Chris Ostrom:</t>
        </r>
        <r>
          <rPr>
            <sz val="9"/>
            <color indexed="81"/>
            <rFont val="Tahoma"/>
            <family val="2"/>
          </rPr>
          <t xml:space="preserve">
For fiber reinforced plastics, provide the resin mass fraction</t>
        </r>
      </text>
    </comment>
    <comment ref="G2" authorId="0" shapeId="0" xr:uid="{00000000-0006-0000-0000-000006000000}">
      <text>
        <r>
          <rPr>
            <sz val="9"/>
            <color indexed="81"/>
            <rFont val="Tahoma"/>
            <family val="2"/>
          </rPr>
          <t>Only these shapes:
 flat plate,
 box,
 sphere,
 sharp cone,
 cylinder</t>
        </r>
      </text>
    </comment>
    <comment ref="H2" authorId="0" shapeId="0" xr:uid="{00000000-0006-0000-0000-000007000000}">
      <text>
        <r>
          <rPr>
            <sz val="9"/>
            <color indexed="81"/>
            <rFont val="Tahoma"/>
            <family val="2"/>
          </rPr>
          <t>Mass of object plus everything inside it.</t>
        </r>
      </text>
    </comment>
    <comment ref="I2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Mass of the object, </t>
        </r>
        <r>
          <rPr>
            <b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including any contents not exposed while this object is intact.</t>
        </r>
      </text>
    </comment>
    <comment ref="K2" authorId="0" shapeId="0" xr:uid="{00000000-0006-0000-0000-000009000000}">
      <text>
        <r>
          <rPr>
            <sz val="9"/>
            <color indexed="81"/>
            <rFont val="Tahoma"/>
            <family val="2"/>
          </rPr>
          <t>Required order is:    L &gt; W &gt; H.</t>
        </r>
      </text>
    </comment>
    <comment ref="M2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Thickness of 3D object's walls.  </t>
        </r>
        <r>
          <rPr>
            <u/>
            <sz val="9"/>
            <color indexed="81"/>
            <rFont val="Tahoma"/>
            <family val="2"/>
          </rPr>
          <t>Specify</t>
        </r>
        <r>
          <rPr>
            <sz val="9"/>
            <color indexed="81"/>
            <rFont val="Tahoma"/>
            <family val="2"/>
          </rPr>
          <t xml:space="preserve"> if values are thickness or inner radius.  </t>
        </r>
        <r>
          <rPr>
            <u/>
            <sz val="9"/>
            <color indexed="81"/>
            <rFont val="Tahoma"/>
            <family val="2"/>
          </rPr>
          <t>Specify</t>
        </r>
        <r>
          <rPr>
            <sz val="9"/>
            <color indexed="81"/>
            <rFont val="Tahoma"/>
            <family val="2"/>
          </rPr>
          <t xml:space="preserve"> if non-plate objects are </t>
        </r>
        <r>
          <rPr>
            <b/>
            <sz val="9"/>
            <color indexed="81"/>
            <rFont val="Tahoma"/>
            <family val="2"/>
          </rPr>
          <t>solid.</t>
        </r>
      </text>
    </comment>
    <comment ref="O2" authorId="2" shapeId="0" xr:uid="{00000000-0006-0000-0000-00000B000000}">
      <text>
        <r>
          <rPr>
            <sz val="9"/>
            <color indexed="81"/>
            <rFont val="Tahoma"/>
            <family val="2"/>
          </rPr>
          <t>Describe complex parts or assemblies.</t>
        </r>
      </text>
    </comment>
    <comment ref="H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Total mass at reentry</t>
        </r>
      </text>
    </comment>
    <comment ref="I58" authorId="3" shapeId="0" xr:uid="{48746B72-B381-4DD0-BB33-53D98634AED4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Opiela, John N. (JSC-XI4)[Jacobs Technology, Inc.]</author>
  </authors>
  <commentList>
    <comment ref="A16" authorId="0" shapeId="0" xr:uid="{00000000-0006-0000-0100-000001000000}">
      <text>
        <r>
          <rPr>
            <sz val="9"/>
            <color indexed="81"/>
            <rFont val="Tahoma"/>
            <family val="2"/>
          </rPr>
          <t>Heat of formation of the material oxide considered per unit mass of oxygen.</t>
        </r>
      </text>
    </comment>
    <comment ref="C1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[Joule] </t>
        </r>
        <r>
          <rPr>
            <b/>
            <sz val="9"/>
            <color indexed="81"/>
            <rFont val="Tahoma"/>
            <family val="2"/>
          </rPr>
          <t>per</t>
        </r>
        <r>
          <rPr>
            <sz val="9"/>
            <color indexed="81"/>
            <rFont val="Tahoma"/>
            <family val="2"/>
          </rPr>
          <t xml:space="preserve"> [kg of O2]</t>
        </r>
      </text>
    </comment>
    <comment ref="A30" authorId="0" shapeId="0" xr:uid="{72730E1E-8A28-4650-994F-54B0B32E97D3}">
      <text>
        <r>
          <rPr>
            <sz val="9"/>
            <color indexed="81"/>
            <rFont val="Tahoma"/>
            <family val="2"/>
          </rPr>
          <t>Heat of formation of the material oxide considered per unit mass of oxygen.</t>
        </r>
      </text>
    </comment>
    <comment ref="C30" authorId="0" shapeId="0" xr:uid="{07709244-F8B7-41DD-95EA-9980147CF962}">
      <text>
        <r>
          <rPr>
            <sz val="9"/>
            <color indexed="81"/>
            <rFont val="Tahoma"/>
            <family val="2"/>
          </rPr>
          <t xml:space="preserve">[Joule] </t>
        </r>
        <r>
          <rPr>
            <b/>
            <sz val="9"/>
            <color indexed="81"/>
            <rFont val="Tahoma"/>
            <family val="2"/>
          </rPr>
          <t>per</t>
        </r>
        <r>
          <rPr>
            <sz val="9"/>
            <color indexed="81"/>
            <rFont val="Tahoma"/>
            <family val="2"/>
          </rPr>
          <t xml:space="preserve"> [kg of O2]</t>
        </r>
      </text>
    </comment>
    <comment ref="A44" authorId="0" shapeId="0" xr:uid="{12F5AF08-CFBD-4746-BA39-8C577EEC7DB0}">
      <text>
        <r>
          <rPr>
            <sz val="9"/>
            <color indexed="81"/>
            <rFont val="Tahoma"/>
            <family val="2"/>
          </rPr>
          <t>Heat of formation of the material oxide considered per unit mass of oxygen.</t>
        </r>
      </text>
    </comment>
    <comment ref="C44" authorId="0" shapeId="0" xr:uid="{C2089978-552C-4F35-A51E-105F10B823AD}">
      <text>
        <r>
          <rPr>
            <sz val="9"/>
            <color indexed="81"/>
            <rFont val="Tahoma"/>
            <family val="2"/>
          </rPr>
          <t xml:space="preserve">[Joule] </t>
        </r>
        <r>
          <rPr>
            <b/>
            <sz val="9"/>
            <color indexed="81"/>
            <rFont val="Tahoma"/>
            <family val="2"/>
          </rPr>
          <t>per</t>
        </r>
        <r>
          <rPr>
            <sz val="9"/>
            <color indexed="81"/>
            <rFont val="Tahoma"/>
            <family val="2"/>
          </rPr>
          <t xml:space="preserve"> [kg of O2]</t>
        </r>
      </text>
    </comment>
    <comment ref="A59" authorId="0" shapeId="0" xr:uid="{503B94F2-6A1C-43C1-BCE0-18EFA0A7F464}">
      <text>
        <r>
          <rPr>
            <sz val="9"/>
            <color indexed="81"/>
            <rFont val="Tahoma"/>
            <family val="2"/>
          </rPr>
          <t>Heat of formation of the material oxide considered per unit mass of oxygen.</t>
        </r>
      </text>
    </comment>
    <comment ref="C59" authorId="0" shapeId="0" xr:uid="{A7ABCF9B-23F3-40E4-A240-B9AB56165B4A}">
      <text>
        <r>
          <rPr>
            <sz val="9"/>
            <color indexed="81"/>
            <rFont val="Tahoma"/>
            <family val="2"/>
          </rPr>
          <t xml:space="preserve">[Joule] </t>
        </r>
        <r>
          <rPr>
            <b/>
            <sz val="9"/>
            <color indexed="81"/>
            <rFont val="Tahoma"/>
            <family val="2"/>
          </rPr>
          <t>per</t>
        </r>
        <r>
          <rPr>
            <sz val="9"/>
            <color indexed="81"/>
            <rFont val="Tahoma"/>
            <family val="2"/>
          </rPr>
          <t xml:space="preserve"> [kg of O2]</t>
        </r>
      </text>
    </comment>
    <comment ref="A73" authorId="0" shapeId="0" xr:uid="{AFE6A66B-9F96-44C9-A76D-9AD1E2F611A8}">
      <text>
        <r>
          <rPr>
            <sz val="9"/>
            <color indexed="81"/>
            <rFont val="Tahoma"/>
            <family val="2"/>
          </rPr>
          <t>Heat of formation of the material oxide considered per unit mass of oxygen.</t>
        </r>
      </text>
    </comment>
    <comment ref="C73" authorId="0" shapeId="0" xr:uid="{E2852A46-BC37-4C1B-9519-B12D753182CB}">
      <text>
        <r>
          <rPr>
            <sz val="9"/>
            <color indexed="81"/>
            <rFont val="Tahoma"/>
            <family val="2"/>
          </rPr>
          <t xml:space="preserve">[Joule] </t>
        </r>
        <r>
          <rPr>
            <b/>
            <sz val="9"/>
            <color indexed="81"/>
            <rFont val="Tahoma"/>
            <family val="2"/>
          </rPr>
          <t>per</t>
        </r>
        <r>
          <rPr>
            <sz val="9"/>
            <color indexed="81"/>
            <rFont val="Tahoma"/>
            <family val="2"/>
          </rPr>
          <t xml:space="preserve"> [kg of O2]</t>
        </r>
      </text>
    </comment>
  </commentList>
</comments>
</file>

<file path=xl/sharedStrings.xml><?xml version="1.0" encoding="utf-8"?>
<sst xmlns="http://schemas.openxmlformats.org/spreadsheetml/2006/main" count="571" uniqueCount="277">
  <si>
    <r>
      <t xml:space="preserve">Note: The preferred units are </t>
    </r>
    <r>
      <rPr>
        <b/>
        <sz val="11"/>
        <color theme="1"/>
        <rFont val="Calibri"/>
        <family val="2"/>
        <scheme val="minor"/>
      </rPr>
      <t>metric/SI (mks)</t>
    </r>
    <r>
      <rPr>
        <sz val="11"/>
        <color theme="1"/>
        <rFont val="Calibri"/>
        <family val="2"/>
        <scheme val="minor"/>
      </rPr>
      <t>.  Please clearly indicate if other units are being provided.</t>
    </r>
  </si>
  <si>
    <t>Part Number</t>
  </si>
  <si>
    <t>Object Name/ Description</t>
  </si>
  <si>
    <t>Parent Part No.</t>
  </si>
  <si>
    <t>Qty</t>
  </si>
  <si>
    <t>Material</t>
  </si>
  <si>
    <t>Resin Mass Fraction</t>
  </si>
  <si>
    <t>Body Type</t>
  </si>
  <si>
    <t>Aero-dynamic Mass (kg)</t>
  </si>
  <si>
    <t>Thermal Mass (kg)</t>
  </si>
  <si>
    <t>Diameter/ Width (m)</t>
  </si>
  <si>
    <t>Length (m)</t>
  </si>
  <si>
    <t>Height (m)</t>
  </si>
  <si>
    <r>
      <t xml:space="preserve">Wall Thickness </t>
    </r>
    <r>
      <rPr>
        <sz val="11"/>
        <color theme="1"/>
        <rFont val="Calibri"/>
        <family val="2"/>
        <scheme val="minor"/>
      </rPr>
      <t>or</t>
    </r>
    <r>
      <rPr>
        <b/>
        <sz val="11"/>
        <color theme="1"/>
        <rFont val="Calibri"/>
        <family val="2"/>
        <scheme val="minor"/>
      </rPr>
      <t xml:space="preserve"> Inner Radius (m)</t>
    </r>
  </si>
  <si>
    <t>Comments, Descriptions, etc.</t>
  </si>
  <si>
    <t>Revised 2025/05/06</t>
  </si>
  <si>
    <t>Parent Body</t>
  </si>
  <si>
    <t>Component mass defined --&gt;</t>
  </si>
  <si>
    <t>Fraction of total mass defined --&gt;</t>
  </si>
  <si>
    <t>Custom Material</t>
  </si>
  <si>
    <t>Chassis Structure Assy (includes tanks)</t>
  </si>
  <si>
    <t>Chassis</t>
  </si>
  <si>
    <t>Aluminum 7050</t>
  </si>
  <si>
    <t>box</t>
  </si>
  <si>
    <t>N/A</t>
  </si>
  <si>
    <t>COPV Overwrap</t>
  </si>
  <si>
    <t>Composite overwrap</t>
  </si>
  <si>
    <t>cylinder</t>
  </si>
  <si>
    <t>COPV liner</t>
  </si>
  <si>
    <t>Aluminum 6061-T6</t>
  </si>
  <si>
    <t>Solar Panel Structure</t>
  </si>
  <si>
    <t>Solar Panel Structure #1 Core</t>
  </si>
  <si>
    <t>Aluminum 5052</t>
  </si>
  <si>
    <t>flat plate</t>
  </si>
  <si>
    <t>Aluminum honeycomb core (Hexcel Hexweb, CR-III-1/8-5052-3.1P); not included in aero mass: glue</t>
  </si>
  <si>
    <t>Solar Panel Structure #1 Face Sheets</t>
  </si>
  <si>
    <t>SP Composite</t>
  </si>
  <si>
    <t>Propulsion</t>
  </si>
  <si>
    <t>1/4" Flight Service Valve</t>
  </si>
  <si>
    <t>Steel AISI 304</t>
  </si>
  <si>
    <t>Adapter, Tank to Service Valve</t>
  </si>
  <si>
    <t>Burst Disk/Relief Valve Assy</t>
  </si>
  <si>
    <t>Aluminum 7075-T6</t>
  </si>
  <si>
    <t>Assy, Burst Disk/Relief Valve</t>
  </si>
  <si>
    <t>1/4" Solenoid Valve Assy</t>
  </si>
  <si>
    <t>HOUSING, WELDED FLIGHT PT</t>
  </si>
  <si>
    <t>PRESSURE SENSOR, MICROSENSOR</t>
  </si>
  <si>
    <t>Stainless Steel (generic)</t>
  </si>
  <si>
    <t>COIL-ON-PLUG ASSEMBLY (SHORT SPARKER)</t>
  </si>
  <si>
    <t>Stainless Steel 17-4 ph</t>
  </si>
  <si>
    <t>SECONDARY COIL, 32 AWG POLYMIDE MAGNET WIRE</t>
  </si>
  <si>
    <t>Copper Alloy</t>
  </si>
  <si>
    <t>Thuruster, Saiph</t>
  </si>
  <si>
    <t>Inconel 625</t>
  </si>
  <si>
    <t>ASSY, RCS Valve</t>
  </si>
  <si>
    <t>Assy, Accumulator, Ox</t>
  </si>
  <si>
    <t>Weldment, Manifold, Nitrous</t>
  </si>
  <si>
    <t>Nitrous Accumafold Box</t>
  </si>
  <si>
    <t>Assy, Accumulator, Fuel</t>
  </si>
  <si>
    <t>Weldment, Manifold, Ethane</t>
  </si>
  <si>
    <t>Ethane Accumafold Box</t>
  </si>
  <si>
    <t>Avionics</t>
  </si>
  <si>
    <t>Integrated Avionics Vaults Assembly</t>
  </si>
  <si>
    <t>WHEEL, REACTION WHEEL</t>
  </si>
  <si>
    <t>AISI 310 SS</t>
  </si>
  <si>
    <t>BODY, REACTION WHEEL</t>
  </si>
  <si>
    <t>SHAFT, REACTION WHEEL</t>
  </si>
  <si>
    <t>BEARING, DEEP GROOVE, 22MM OD, 7MM ID</t>
  </si>
  <si>
    <t>Stainless steel</t>
  </si>
  <si>
    <t>BEARING, DEEP GRROVE, 52MM OD, 40MM ID</t>
  </si>
  <si>
    <t>RB-01210-C KOLLMORGEN DCBL FRAMLESS MOTOR</t>
  </si>
  <si>
    <t>BRUSHLESS RESOLVER, 15 SIZE, TAMAGAWA</t>
  </si>
  <si>
    <t>Avionics Vault</t>
  </si>
  <si>
    <t>Avionics Battery Holder</t>
  </si>
  <si>
    <t>Nylon</t>
  </si>
  <si>
    <t>Avionics Batteries</t>
  </si>
  <si>
    <t>Antenna Assy</t>
  </si>
  <si>
    <t>ANTENNA PANEL - FACE SHEETS</t>
  </si>
  <si>
    <t xml:space="preserve">Composite </t>
  </si>
  <si>
    <t>Flat plate</t>
  </si>
  <si>
    <t>TBD</t>
  </si>
  <si>
    <t>Needs more definition; included for reference with components below</t>
  </si>
  <si>
    <t>ANTENNA PANEL - CORE</t>
  </si>
  <si>
    <t>Aluminum 6061 or Nomex (TBD)</t>
  </si>
  <si>
    <t>PATCH ANTENNA, HIGH GAIN, UPLINK, S-BAND</t>
  </si>
  <si>
    <t>FR-4</t>
  </si>
  <si>
    <t>Flat Plate</t>
  </si>
  <si>
    <t>GNSS ANTENNA</t>
  </si>
  <si>
    <t>PATCH ANTENNA, HIGH GAIN, DOWNLINK, X-BAND</t>
  </si>
  <si>
    <t>ANTENNA, S-BAND, ANYSIGNAL</t>
  </si>
  <si>
    <t>ANTENNA, X-BAND, ANYSIGNAL</t>
  </si>
  <si>
    <t>Command &amp; Data</t>
  </si>
  <si>
    <t>SADA</t>
  </si>
  <si>
    <t>Ti-6al-4v</t>
  </si>
  <si>
    <t>EBAD 9104_Flyaway</t>
  </si>
  <si>
    <t>Thruster Bracket</t>
  </si>
  <si>
    <t>User-specified Material Properties</t>
  </si>
  <si>
    <r>
      <t>Please provide these properties for</t>
    </r>
    <r>
      <rPr>
        <b/>
        <u/>
        <sz val="11"/>
        <color rgb="FFFF0000"/>
        <rFont val="Calibri"/>
        <family val="2"/>
        <scheme val="minor"/>
      </rPr>
      <t xml:space="preserve"> every</t>
    </r>
    <r>
      <rPr>
        <b/>
        <sz val="11"/>
        <color rgb="FFFF0000"/>
        <rFont val="Calibri"/>
        <family val="2"/>
        <scheme val="minor"/>
      </rPr>
      <t xml:space="preserve"> used material that is not in the pre-defined list.</t>
    </r>
  </si>
  <si>
    <r>
      <t xml:space="preserve">Properties with well-defined, simple variation with temperature can be specified as a function, e.g., </t>
    </r>
    <r>
      <rPr>
        <b/>
        <sz val="11"/>
        <color theme="1"/>
        <rFont val="Calibri"/>
        <family val="2"/>
        <scheme val="minor"/>
      </rPr>
      <t>prop = a + b*temp</t>
    </r>
  </si>
  <si>
    <t>A constant value would include only the "a" value.</t>
  </si>
  <si>
    <r>
      <t xml:space="preserve">Additional quantities are required to define an ablative material:  </t>
    </r>
    <r>
      <rPr>
        <b/>
        <sz val="11"/>
        <color theme="1"/>
        <rFont val="Calibri"/>
        <family val="2"/>
        <scheme val="minor"/>
      </rPr>
      <t>(recession rate) = A*(cold wall heating rate)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</si>
  <si>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t>Notes</t>
  </si>
  <si>
    <t>material name or description</t>
  </si>
  <si>
    <t>value / a</t>
  </si>
  <si>
    <t>b</t>
  </si>
  <si>
    <t>density</t>
  </si>
  <si>
    <t>ρ (rho)</t>
  </si>
  <si>
    <r>
      <t>(kg/m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</si>
  <si>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emissivity</t>
  </si>
  <si>
    <t>ε</t>
  </si>
  <si>
    <t>(-)</t>
  </si>
  <si>
    <t>specific heat capacity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</si>
  <si>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</si>
  <si>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(J/kg-K)</t>
  </si>
  <si>
    <t>thermal conductivity</t>
  </si>
  <si>
    <t>k</t>
  </si>
  <si>
    <t>(W/m-K)</t>
  </si>
  <si>
    <t>melting temperature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</si>
  <si>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m</t>
    </r>
  </si>
  <si>
    <t>(K)</t>
  </si>
  <si>
    <t>heat of fusion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</si>
  <si>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f</t>
    </r>
  </si>
  <si>
    <t>(J/kg)</t>
  </si>
  <si>
    <t>heat of formation of oxide</t>
  </si>
  <si>
    <r>
      <t>ΔH</t>
    </r>
    <r>
      <rPr>
        <b/>
        <vertAlign val="subscript"/>
        <sz val="11"/>
        <color theme="1"/>
        <rFont val="Calibri"/>
        <family val="2"/>
        <scheme val="minor"/>
      </rPr>
      <t>ox</t>
    </r>
  </si>
  <si>
    <r>
      <t>(J/kg-O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</si>
  <si>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heat of ablation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</si>
  <si>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ablat</t>
    </r>
  </si>
  <si>
    <r>
      <t>Additional properties for ablators/TPS (may not have T</t>
    </r>
    <r>
      <rPr>
        <b/>
        <vertAlign val="subscript"/>
        <sz val="11"/>
        <color theme="1"/>
        <rFont val="Calibri"/>
        <family val="2"/>
        <scheme val="minor"/>
      </rPr>
      <t>m</t>
    </r>
    <r>
      <rPr>
        <b/>
        <sz val="11"/>
        <color theme="1"/>
        <rFont val="Calibri"/>
        <family val="2"/>
        <scheme val="minor"/>
      </rPr>
      <t>)</t>
    </r>
  </si>
  <si>
    <t>recession temperature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</si>
  <si>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r</t>
    </r>
  </si>
  <si>
    <t>recession coefficient A</t>
  </si>
  <si>
    <t>A</t>
  </si>
  <si>
    <t>recession exp. coefficient B</t>
  </si>
  <si>
    <t>B</t>
  </si>
  <si>
    <t>AMS 4640</t>
  </si>
  <si>
    <t>Composite Overwrap</t>
  </si>
  <si>
    <t>Varies between 0.200-0.260 W/m-K</t>
  </si>
  <si>
    <t>Material Description</t>
  </si>
  <si>
    <t>Specific Heat</t>
  </si>
  <si>
    <t>Heat of Fusion (J/kg)</t>
  </si>
  <si>
    <t>Melt Temper-ature (K)</t>
  </si>
  <si>
    <r>
      <t>Density (kg/m</t>
    </r>
    <r>
      <rPr>
        <b/>
        <vertAlign val="superscript"/>
        <sz val="10"/>
        <color rgb="FF000000"/>
        <rFont val="Arial"/>
        <family val="2"/>
      </rPr>
      <t>3</t>
    </r>
    <r>
      <rPr>
        <b/>
        <sz val="10"/>
        <color rgb="FF000000"/>
        <rFont val="Arial"/>
        <family val="2"/>
      </rPr>
      <t>)</t>
    </r>
  </si>
  <si>
    <t>These 4 properties are for reference and comparison, not an exhaustive list.</t>
  </si>
  <si>
    <t>Acrylic</t>
  </si>
  <si>
    <t>Alumina</t>
  </si>
  <si>
    <t xml:space="preserve"> 790.6 &lt; Cp &lt; 1231.4</t>
  </si>
  <si>
    <t>Aluminum (generic)</t>
  </si>
  <si>
    <t>Aluminum 1145-H19</t>
  </si>
  <si>
    <t>Aluminum 2024 - T3</t>
  </si>
  <si>
    <t>Aluminum 2024-T8xx</t>
  </si>
  <si>
    <t xml:space="preserve"> 845.3 &lt; Cp &lt; 1100.0</t>
  </si>
  <si>
    <t>Aluminum 2219-T8xx</t>
  </si>
  <si>
    <t xml:space="preserve"> 866.0 &lt; Cp &lt; 1147.2</t>
  </si>
  <si>
    <t xml:space="preserve"> 846.8 &lt; Cp &lt; 1177.9</t>
  </si>
  <si>
    <t>Barium element</t>
  </si>
  <si>
    <t>Beryllium element</t>
  </si>
  <si>
    <t>1675.4 &lt; Cp &lt; 3594.8</t>
  </si>
  <si>
    <t>Beta cloth</t>
  </si>
  <si>
    <t>Brass, Red            (85% Cu, 15% Zn)</t>
  </si>
  <si>
    <t xml:space="preserve"> 397.7 &lt; Cp &lt;  410.3</t>
  </si>
  <si>
    <t>Brass, Cartridge    (70% Cu, 30%Zn)</t>
  </si>
  <si>
    <t xml:space="preserve"> 397.7 &lt; Cp &lt;  414.5</t>
  </si>
  <si>
    <t>Brass, Muntz         (60% Cu, 40% Zn)</t>
  </si>
  <si>
    <t xml:space="preserve"> 397.7 &lt; Cp &lt;  427.0</t>
  </si>
  <si>
    <t>Carbon-Carbon Reinforced</t>
  </si>
  <si>
    <t xml:space="preserve"> 785.1 &lt; Cp &lt; 1730.0</t>
  </si>
  <si>
    <t>Cobalt</t>
  </si>
  <si>
    <t xml:space="preserve"> 412.4 &lt; Cp &lt;  904.5</t>
  </si>
  <si>
    <t>Cork</t>
  </si>
  <si>
    <t>Cu alloy</t>
  </si>
  <si>
    <t xml:space="preserve"> 389.4 &lt; Cp &lt;  471.8</t>
  </si>
  <si>
    <t>Cu/ Be (0.5% beryllium)</t>
  </si>
  <si>
    <t>Cu/ Be (1.9% berylium)</t>
  </si>
  <si>
    <t xml:space="preserve"> 253.0 &lt; Cp &lt;  652.0</t>
  </si>
  <si>
    <t>Fiberfrax</t>
  </si>
  <si>
    <t>Fiberglass</t>
  </si>
  <si>
    <t>FRCI-12 (also LI-2200 w/ diff rho) shuttle tiles</t>
  </si>
  <si>
    <t xml:space="preserve"> 705.3 &lt; Cp &lt; 1273.6</t>
  </si>
  <si>
    <t>Gallium Arsenide (GaAs)</t>
  </si>
  <si>
    <t>Germanium</t>
  </si>
  <si>
    <t xml:space="preserve"> 329.7 &lt; Cp &lt;  397.7</t>
  </si>
  <si>
    <t>Gold element</t>
  </si>
  <si>
    <t xml:space="preserve"> 126.4 &lt; Cp &lt;  153.3</t>
  </si>
  <si>
    <t>Graphite epoxy 1</t>
  </si>
  <si>
    <t>Graphite epoxy 2</t>
  </si>
  <si>
    <t>Hastelloy c     (57% Ni, 15% Cr, 15% Mo, 5% Fe, 4% W)</t>
  </si>
  <si>
    <t xml:space="preserve"> 498.4 &lt; Cp &lt;  694.6</t>
  </si>
  <si>
    <t>Hastelloy 25   (aka Haynes alloy 25, 51% Co, 20% Cr, 10% Ni, 15% W)</t>
  </si>
  <si>
    <t xml:space="preserve"> 406.2 &lt; Cp &lt;  590.0</t>
  </si>
  <si>
    <t>Hastelloy 188 (aka Haynes alloy 188, 42% Co, 22% Cr, 22% Ni, 14% W)</t>
  </si>
  <si>
    <t>Hastelloy n     ( 71% Ni, 7% Cr, 16% Mo, 55% Fe)</t>
  </si>
  <si>
    <t xml:space="preserve"> 419.0 &lt; Cp &lt;  584.4</t>
  </si>
  <si>
    <t>Inconel x        (aka x-750,Ni &gt; 70%, 15% Cr, 7% Fe)</t>
  </si>
  <si>
    <t xml:space="preserve"> 426.3 &lt; Cp &lt;  541.8</t>
  </si>
  <si>
    <t>Inconel 600    (Ni &gt;72%, 15% Cr, 18% Fe)</t>
  </si>
  <si>
    <t xml:space="preserve"> 426.7 &lt; Cp &lt;  650.2</t>
  </si>
  <si>
    <t>Inconel 601    (Ni 60%, 23% Cr, 13% Fe)</t>
  </si>
  <si>
    <t xml:space="preserve"> 449.9 &lt; Cp &lt;  815.9</t>
  </si>
  <si>
    <t>Inconel 625    (Ni &gt;58%, 21% Cr, 9% Mo, 3% Nb)</t>
  </si>
  <si>
    <t>Inconel 718    (Ni 53%, 19% Cr, 17% Fe)</t>
  </si>
  <si>
    <t>Invar</t>
  </si>
  <si>
    <t xml:space="preserve"> 479.9 &lt; Cp &lt;  653.2</t>
  </si>
  <si>
    <t>Iron (Armco)</t>
  </si>
  <si>
    <t xml:space="preserve"> 433.7 &lt; Cp &lt;  711.5</t>
  </si>
  <si>
    <t>Lead element</t>
  </si>
  <si>
    <t xml:space="preserve"> 130.5 &lt; Cp &lt;  138.8</t>
  </si>
  <si>
    <t>Macor ceramic</t>
  </si>
  <si>
    <t>Magnesium AZ31      (3% Al, 1% Zn)</t>
  </si>
  <si>
    <t>1027.3 &lt; Cp &lt; 1398.3</t>
  </si>
  <si>
    <t>Magnesium HK31A    (3% Th, 1% Zr)</t>
  </si>
  <si>
    <t>1028.9 &lt; Cp &lt; 1340.6</t>
  </si>
  <si>
    <t>Molybdenum</t>
  </si>
  <si>
    <t xml:space="preserve"> 231.7 &lt; Cp &lt;  412.0</t>
  </si>
  <si>
    <t>MLI</t>
  </si>
  <si>
    <t>MP35N       (35% Ni, 33% Co, 20% Cr, 10% Mo)</t>
  </si>
  <si>
    <t xml:space="preserve"> 440.0 &lt; Cp &lt;  726.0</t>
  </si>
  <si>
    <t>Nickel</t>
  </si>
  <si>
    <t xml:space="preserve"> 440.0 &lt; Cp &lt;  726.7</t>
  </si>
  <si>
    <t>Niobium (a.k.a. columbium)</t>
  </si>
  <si>
    <t xml:space="preserve"> 268.8 &lt; Cp &lt;  346.5</t>
  </si>
  <si>
    <t>NOMEX</t>
  </si>
  <si>
    <t>Platinum</t>
  </si>
  <si>
    <t xml:space="preserve"> 130.7 &lt; Cp &lt;  146.2</t>
  </si>
  <si>
    <t>Polyimide</t>
  </si>
  <si>
    <t>Polycarbonate (Lexan)</t>
  </si>
  <si>
    <t>RCG Coating</t>
  </si>
  <si>
    <t xml:space="preserve"> 814.7 &lt; Cp &lt; 1633.7</t>
  </si>
  <si>
    <t>Rene41         (52% Ni, 19% Cr, 11% Co, 10% Mo)</t>
  </si>
  <si>
    <t xml:space="preserve"> 346.9 &lt; Cp &lt;  914.9</t>
  </si>
  <si>
    <t>Silver element</t>
  </si>
  <si>
    <t xml:space="preserve"> 222.6 &lt; Cp &lt;  243.7</t>
  </si>
  <si>
    <t>Sodium-Iodide</t>
  </si>
  <si>
    <t>Steel 17-4 ph   (Precipitation Hardening SS, Fe + 17%Cr + 4%Ni+ 3-4%Cu alloy)</t>
  </si>
  <si>
    <t>Steel 21-6-9     (Stainless Steel, 64%Fe+ 21% Cr+ 6% Ni+ 9% Mn  alloy)</t>
  </si>
  <si>
    <t>Steel A-286      (Stainless Steel, 60% Fe + 15% Cr + 25% Ni alloy)</t>
  </si>
  <si>
    <t>Steel AISI 304  (Stainless Steel, 69% Fe + 19% Cr + 10% Ni alloy)</t>
  </si>
  <si>
    <t xml:space="preserve"> 482.0 &lt; Cp &lt;  608.2</t>
  </si>
  <si>
    <t>Steel AISI 316  (Stainless Steel, 62% Fe + 18% Cr + 14% Ni alloy)</t>
  </si>
  <si>
    <t>Steel AISI 321  (Stainless Steel, 69% Fe + 17% Cr + 11% Ni alloy)</t>
  </si>
  <si>
    <t xml:space="preserve"> 565.2 &lt; Cp &lt;  651.2</t>
  </si>
  <si>
    <t>Steel AISI 347  (Stainless Steel, 68% Fe + 17% Cr + 11% Ni alloy)</t>
  </si>
  <si>
    <t xml:space="preserve"> 471.9 &lt; Cp &lt;  638.0</t>
  </si>
  <si>
    <t>Steel AISI 410  (Stainless Steel, 86% Fe + 13% Cr alloy)</t>
  </si>
  <si>
    <t>Strontium element</t>
  </si>
  <si>
    <t>Teflon</t>
  </si>
  <si>
    <t>Titanium (generic)</t>
  </si>
  <si>
    <t>Titanium (6 Al-4 V)</t>
  </si>
  <si>
    <t xml:space="preserve"> 500.4 &lt; Cp &lt; 1114.6</t>
  </si>
  <si>
    <t>Tungsten</t>
  </si>
  <si>
    <t xml:space="preserve"> 127.1 &lt; Cp &lt;  188.0</t>
  </si>
  <si>
    <t>Uranium</t>
  </si>
  <si>
    <t xml:space="preserve"> 116.8 &lt; Cp &lt;  201.1</t>
  </si>
  <si>
    <t>Uranium Zirconium Hydride (UZrH)</t>
  </si>
  <si>
    <t>Water</t>
  </si>
  <si>
    <t>4081.1 &lt; Cp &lt; 6900.0</t>
  </si>
  <si>
    <t>Zerodur</t>
  </si>
  <si>
    <t xml:space="preserve"> 842.4 &lt; Cp &lt; 1644.7</t>
  </si>
  <si>
    <t>Zinc</t>
  </si>
  <si>
    <t xml:space="preserve"> 366.6 &lt; Cp &lt;  444.0</t>
  </si>
  <si>
    <t>Property</t>
  </si>
  <si>
    <t>This template revised 2017/06/27.</t>
  </si>
  <si>
    <t>Total mass at reentry (kg)</t>
  </si>
  <si>
    <t>kg</t>
  </si>
  <si>
    <t xml:space="preserve">Current dry mass estimation </t>
  </si>
  <si>
    <t>Orbital inclination(s) (deg.)</t>
  </si>
  <si>
    <t>deg</t>
  </si>
  <si>
    <t>Will vary by mission (45 -100 deg approx.)</t>
  </si>
  <si>
    <t>Reentry type</t>
  </si>
  <si>
    <r>
      <t xml:space="preserve">controlled/targeted </t>
    </r>
    <r>
      <rPr>
        <b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uncontrolled/random</t>
    </r>
  </si>
  <si>
    <t>Uncontrolled</t>
  </si>
  <si>
    <t>If targeted reentry, provide conditions at atmospheric interface (122 km alt.)</t>
  </si>
  <si>
    <t>Velocity (m/s or km/s)</t>
  </si>
  <si>
    <t>Flight path angle (deg.)</t>
  </si>
  <si>
    <t>Latitude (deg.)</t>
  </si>
  <si>
    <t>If calculating human casualty risk…</t>
  </si>
  <si>
    <t>Reentry year or range of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</si>
</sst>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/>
      <bottom style="thin">
        <color auto="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auto="1"/>
      </right>
      <top style="thin">
        <color theme="0" tint="-0.14996795556505021"/>
      </top>
      <bottom/>
      <diagonal/>
    </border>
    <border>
      <left style="medium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164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9" fontId="0" fillId="0" borderId="0" xfId="0" applyNumberFormat="1" applyAlignment="1">
      <alignment wrapText="1"/>
    </xf>
    <xf numFmtId="9" fontId="2" fillId="0" borderId="0" xfId="0" applyNumberFormat="1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left" vertical="center"/>
    </xf>
    <xf numFmtId="0" fontId="0" fillId="4" borderId="1" xfId="0" applyFill="1" applyBorder="1"/>
    <xf numFmtId="0" fontId="0" fillId="4" borderId="2" xfId="0" applyFill="1" applyBorder="1"/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21" xfId="0" applyBorder="1"/>
    <xf numFmtId="0" fontId="2" fillId="0" borderId="0" xfId="0" applyFont="1"/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6" xfId="0" applyBorder="1"/>
    <xf numFmtId="0" fontId="0" fillId="5" borderId="5" xfId="0" applyFill="1" applyBorder="1" applyAlignment="1">
      <alignment wrapText="1"/>
    </xf>
    <xf numFmtId="9" fontId="0" fillId="0" borderId="0" xfId="1" applyFont="1" applyAlignment="1">
      <alignment wrapText="1"/>
    </xf>
    <xf numFmtId="49" fontId="0" fillId="0" borderId="0" xfId="0" applyNumberFormat="1"/>
    <xf numFmtId="166" fontId="0" fillId="0" borderId="0" xfId="0" applyNumberFormat="1"/>
    <xf numFmtId="166" fontId="0" fillId="0" borderId="0" xfId="0" applyNumberFormat="1" applyAlignment="1">
      <alignment wrapText="1"/>
    </xf>
    <xf numFmtId="0" fontId="0" fillId="6" borderId="0" xfId="0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0" fontId="2" fillId="0" borderId="28" xfId="0" applyFont="1" applyBorder="1" applyAlignment="1">
      <alignment horizontal="left" wrapText="1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5" borderId="0" xfId="0" applyFill="1" applyAlignment="1">
      <alignment horizontal="left"/>
    </xf>
  </cellXfs>
  <cellStyles count="2">
    <cellStyle name="Normal" xfId="0" builtinId="0"/>
    <cellStyle name="Percent" xfId="1" builtinId="5"/>
  </cellStyles>
  <dxfs count="2"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deline Rice" id="{3B830A90-9069-44B3-BC25-D0B4E4341316}" userId="S::madeline@impulsespace.com::54c0304e-ab80-4858-bfa8-d303f0e7027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58" dT="2024-05-11T00:18:11.46" personId="{3B830A90-9069-44B3-BC25-D0B4E4341316}" id="{48746B72-B381-4DD0-BB33-53D98634AED4}">
    <text>estimate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tabSelected="1" workbookViewId="0">
      <selection activeCell="I12" sqref="I12"/>
    </sheetView>
  </sheetViews>
  <sheetFormatPr defaultColWidth="9.140625" defaultRowHeight="15"/>
  <cols>
    <col min="1" max="1" width="8.42578125" style="3" bestFit="1" customWidth="1"/>
    <col min="2" max="2" width="49.85546875" style="3" customWidth="1"/>
    <col min="3" max="3" width="8" style="3" bestFit="1" customWidth="1"/>
    <col min="4" max="4" width="4.5703125" style="3" customWidth="1"/>
    <col min="5" max="5" width="34.42578125" style="3" customWidth="1"/>
    <col min="6" max="6" width="11.5703125" style="3" bestFit="1" customWidth="1"/>
    <col min="7" max="7" width="10.85546875" style="3" customWidth="1"/>
    <col min="8" max="8" width="9.5703125" style="3" customWidth="1"/>
    <col min="9" max="9" width="9.42578125" style="3" customWidth="1"/>
    <col min="10" max="10" width="10.42578125" style="3" customWidth="1"/>
    <col min="11" max="11" width="7.85546875" style="3" customWidth="1"/>
    <col min="12" max="12" width="7.42578125" style="3" customWidth="1"/>
    <col min="13" max="13" width="11.42578125" style="3" customWidth="1"/>
    <col min="14" max="14" width="14.42578125" style="13" customWidth="1"/>
    <col min="15" max="15" width="86.85546875" style="3" customWidth="1"/>
    <col min="16" max="16" width="9.140625" style="3"/>
    <col min="17" max="17" width="20.140625" style="3" customWidth="1"/>
    <col min="18" max="16384" width="9.140625" style="3"/>
  </cols>
  <sheetData>
    <row r="1" spans="1:17">
      <c r="B1" s="5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7" ht="60">
      <c r="A2" s="4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6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8" t="s">
        <v>13</v>
      </c>
      <c r="O2" s="4" t="s">
        <v>14</v>
      </c>
      <c r="Q2" s="47" t="s">
        <v>15</v>
      </c>
    </row>
    <row r="3" spans="1:17">
      <c r="A3" s="3">
        <v>1</v>
      </c>
      <c r="B3" s="3" t="s">
        <v>16</v>
      </c>
      <c r="C3" s="3">
        <v>0</v>
      </c>
      <c r="D3" s="3">
        <v>1</v>
      </c>
      <c r="E3" s="9"/>
      <c r="F3" s="9"/>
      <c r="G3" s="9"/>
      <c r="H3" s="3">
        <v>155</v>
      </c>
      <c r="I3" s="3">
        <v>0</v>
      </c>
      <c r="J3" s="9"/>
      <c r="K3" s="9"/>
      <c r="L3" s="9"/>
      <c r="M3" s="9"/>
    </row>
    <row r="4" spans="1:17">
      <c r="G4" s="15" t="s">
        <v>17</v>
      </c>
      <c r="H4" s="4">
        <f>H6+H15+H34+H48+H57+H60+H11</f>
        <v>142.53360909090907</v>
      </c>
      <c r="M4" s="15" t="s">
        <v>18</v>
      </c>
      <c r="N4" s="14">
        <f>H4/H$3</f>
        <v>0.91957167155425201</v>
      </c>
      <c r="O4"/>
      <c r="Q4" s="52" t="s">
        <v>19</v>
      </c>
    </row>
    <row r="5" spans="1:17">
      <c r="H5" s="4"/>
    </row>
    <row r="6" spans="1:17">
      <c r="B6" s="4" t="s">
        <v>20</v>
      </c>
      <c r="H6" s="4">
        <f>H7</f>
        <v>92.390909090909076</v>
      </c>
      <c r="N6" s="14">
        <f>H6/H$3</f>
        <v>0.59607038123167144</v>
      </c>
    </row>
    <row r="7" spans="1:17">
      <c r="A7" s="3">
        <v>2</v>
      </c>
      <c r="B7" s="3" t="s">
        <v>21</v>
      </c>
      <c r="C7" s="3">
        <v>1</v>
      </c>
      <c r="D7" s="3">
        <v>1</v>
      </c>
      <c r="E7" s="3" t="s">
        <v>22</v>
      </c>
      <c r="G7" s="3" t="s">
        <v>23</v>
      </c>
      <c r="H7" s="3">
        <f>I7+H8*3+H9*3</f>
        <v>92.390909090909076</v>
      </c>
      <c r="I7" s="3">
        <f>(154.93-63.27)/2.2</f>
        <v>41.663636363636357</v>
      </c>
      <c r="J7" s="3">
        <v>0.81279999999999997</v>
      </c>
      <c r="K7" s="3">
        <v>1.0541</v>
      </c>
      <c r="L7" s="3">
        <v>0.3846</v>
      </c>
      <c r="M7" s="9" t="s">
        <v>24</v>
      </c>
    </row>
    <row r="8" spans="1:17">
      <c r="A8" s="3">
        <v>5</v>
      </c>
      <c r="B8" s="3" t="s">
        <v>25</v>
      </c>
      <c r="C8" s="3">
        <f>A7</f>
        <v>2</v>
      </c>
      <c r="D8" s="3">
        <v>3</v>
      </c>
      <c r="E8" s="52" t="s">
        <v>26</v>
      </c>
      <c r="G8" s="3" t="s">
        <v>27</v>
      </c>
      <c r="H8" s="3">
        <f>I8+I9</f>
        <v>9.6363636363636367</v>
      </c>
      <c r="I8" s="3">
        <f>5.2/2.2</f>
        <v>2.3636363636363633</v>
      </c>
      <c r="J8" s="3">
        <v>0.33</v>
      </c>
      <c r="K8" s="3">
        <v>0.92</v>
      </c>
      <c r="L8" s="9" t="s">
        <v>24</v>
      </c>
      <c r="M8" s="9" t="s">
        <v>24</v>
      </c>
    </row>
    <row r="9" spans="1:17">
      <c r="A9" s="3">
        <v>6</v>
      </c>
      <c r="B9" s="3" t="s">
        <v>28</v>
      </c>
      <c r="C9" s="3">
        <f>A8</f>
        <v>5</v>
      </c>
      <c r="D9" s="3">
        <v>3</v>
      </c>
      <c r="E9" s="3" t="s">
        <v>29</v>
      </c>
      <c r="G9" s="3" t="s">
        <v>27</v>
      </c>
      <c r="H9" s="3">
        <f>I9</f>
        <v>7.2727272727272725</v>
      </c>
      <c r="I9" s="3">
        <f>16/2.2</f>
        <v>7.2727272727272725</v>
      </c>
      <c r="J9" s="3">
        <v>0.33</v>
      </c>
      <c r="K9" s="3">
        <v>1.0349999999999999</v>
      </c>
      <c r="L9" s="9" t="s">
        <v>24</v>
      </c>
      <c r="M9" s="9" t="s">
        <v>24</v>
      </c>
    </row>
    <row r="11" spans="1:17">
      <c r="B11" s="4" t="s">
        <v>30</v>
      </c>
      <c r="H11" s="4">
        <f>H12</f>
        <v>0.72727272727272729</v>
      </c>
      <c r="N11" s="14">
        <f>H11/H$3</f>
        <v>4.6920821114369501E-3</v>
      </c>
    </row>
    <row r="12" spans="1:17" ht="30">
      <c r="A12" s="3">
        <v>7</v>
      </c>
      <c r="B12" s="3" t="s">
        <v>31</v>
      </c>
      <c r="C12" s="3">
        <f>A3</f>
        <v>1</v>
      </c>
      <c r="D12" s="3">
        <v>6</v>
      </c>
      <c r="E12" s="3" t="s">
        <v>32</v>
      </c>
      <c r="F12" s="13"/>
      <c r="G12" s="3" t="s">
        <v>33</v>
      </c>
      <c r="H12" s="3">
        <f>1.6/2.2</f>
        <v>0.72727272727272729</v>
      </c>
      <c r="I12" s="3">
        <v>0</v>
      </c>
      <c r="J12" s="3">
        <v>0.98880000000000001</v>
      </c>
      <c r="K12" s="3">
        <v>1.0035000000000001</v>
      </c>
      <c r="L12" s="3">
        <v>1.651E-2</v>
      </c>
      <c r="M12" s="9" t="s">
        <v>24</v>
      </c>
      <c r="O12" s="3" t="s">
        <v>34</v>
      </c>
    </row>
    <row r="13" spans="1:17">
      <c r="A13" s="3">
        <v>8</v>
      </c>
      <c r="B13" s="3" t="s">
        <v>35</v>
      </c>
      <c r="C13" s="3">
        <f>A12</f>
        <v>7</v>
      </c>
      <c r="D13" s="3">
        <v>12</v>
      </c>
      <c r="E13" s="52" t="s">
        <v>36</v>
      </c>
      <c r="F13" s="13">
        <v>0.32</v>
      </c>
      <c r="G13" s="3" t="s">
        <v>33</v>
      </c>
      <c r="H13" s="3">
        <f>I13+H12</f>
        <v>0.9698181818181818</v>
      </c>
      <c r="I13" s="3">
        <f>0.5336/2.2</f>
        <v>0.24254545454545451</v>
      </c>
      <c r="J13" s="3">
        <v>0.98880000000000001</v>
      </c>
      <c r="K13" s="3">
        <v>1.0035000000000001</v>
      </c>
      <c r="L13" s="3">
        <v>1.7780000000000001E-3</v>
      </c>
      <c r="M13" s="9" t="s">
        <v>24</v>
      </c>
    </row>
    <row r="14" spans="1:17">
      <c r="F14" s="13"/>
    </row>
    <row r="15" spans="1:17">
      <c r="B15" s="4" t="s">
        <v>37</v>
      </c>
      <c r="H15" s="4">
        <f>(H16*D16)+(H17*D17)+(H18*D18)+(H20*D20)+(H21*D21)+(H23*D23)+(H25*D25)+(H26*D26)+(H27*D27)</f>
        <v>13.521972727272727</v>
      </c>
      <c r="N15" s="14">
        <f>H15/H$3</f>
        <v>8.7238533724340178E-2</v>
      </c>
    </row>
    <row r="16" spans="1:17">
      <c r="A16" s="3">
        <v>10</v>
      </c>
      <c r="B16" s="49" t="s">
        <v>38</v>
      </c>
      <c r="C16" s="3">
        <f>A3</f>
        <v>1</v>
      </c>
      <c r="D16" s="3">
        <v>5</v>
      </c>
      <c r="E16" s="3" t="s">
        <v>39</v>
      </c>
      <c r="G16" s="3" t="s">
        <v>27</v>
      </c>
      <c r="H16">
        <v>5.9900000000000002E-2</v>
      </c>
      <c r="I16">
        <v>5.9900000000000002E-2</v>
      </c>
      <c r="J16">
        <v>1.7399999999999999E-2</v>
      </c>
      <c r="K16" s="15">
        <v>5.9200000000000003E-2</v>
      </c>
      <c r="L16" s="9" t="s">
        <v>24</v>
      </c>
      <c r="M16" s="9" t="s">
        <v>24</v>
      </c>
    </row>
    <row r="17" spans="1:13">
      <c r="A17" s="3">
        <v>11</v>
      </c>
      <c r="B17" s="49" t="s">
        <v>40</v>
      </c>
      <c r="C17" s="3">
        <f>A3</f>
        <v>1</v>
      </c>
      <c r="D17" s="3">
        <v>3</v>
      </c>
      <c r="E17" s="3" t="s">
        <v>29</v>
      </c>
      <c r="G17" s="3" t="s">
        <v>27</v>
      </c>
      <c r="H17">
        <v>5.8200000000000002E-2</v>
      </c>
      <c r="I17">
        <v>5.8200000000000002E-2</v>
      </c>
      <c r="J17">
        <v>4.07E-2</v>
      </c>
      <c r="K17" s="15">
        <v>2.4799999999999999E-2</v>
      </c>
      <c r="L17" s="9" t="s">
        <v>24</v>
      </c>
      <c r="M17" s="9" t="s">
        <v>24</v>
      </c>
    </row>
    <row r="18" spans="1:13">
      <c r="A18" s="3">
        <v>12</v>
      </c>
      <c r="B18" s="49" t="s">
        <v>41</v>
      </c>
      <c r="C18" s="3">
        <f>A3</f>
        <v>1</v>
      </c>
      <c r="D18" s="3">
        <v>2</v>
      </c>
      <c r="E18" t="s">
        <v>42</v>
      </c>
      <c r="G18" t="s">
        <v>23</v>
      </c>
      <c r="H18" s="3">
        <f>I18+I19</f>
        <v>0.66039999999999999</v>
      </c>
      <c r="I18">
        <v>0.12139999999999999</v>
      </c>
      <c r="J18" s="50">
        <v>6.0999999999999999E-2</v>
      </c>
      <c r="K18" s="15">
        <v>0.1046</v>
      </c>
      <c r="L18">
        <v>4.1599999999999998E-2</v>
      </c>
      <c r="M18" s="9" t="s">
        <v>24</v>
      </c>
    </row>
    <row r="19" spans="1:13">
      <c r="A19" s="3">
        <v>13</v>
      </c>
      <c r="B19" s="49" t="s">
        <v>43</v>
      </c>
      <c r="C19" s="3">
        <f>A18</f>
        <v>12</v>
      </c>
      <c r="D19" s="3">
        <v>2</v>
      </c>
      <c r="E19" t="s">
        <v>39</v>
      </c>
      <c r="G19" s="3" t="s">
        <v>27</v>
      </c>
      <c r="H19" s="50">
        <v>0.53900000000000003</v>
      </c>
      <c r="I19" s="50">
        <v>0.53900000000000003</v>
      </c>
      <c r="J19">
        <v>3.1800000000000002E-2</v>
      </c>
      <c r="K19" s="15">
        <v>0.1661</v>
      </c>
      <c r="L19" s="9" t="s">
        <v>24</v>
      </c>
      <c r="M19" s="9" t="s">
        <v>24</v>
      </c>
    </row>
    <row r="20" spans="1:13">
      <c r="A20" s="3">
        <v>14</v>
      </c>
      <c r="B20" s="49" t="s">
        <v>44</v>
      </c>
      <c r="C20" s="3">
        <f>A3</f>
        <v>1</v>
      </c>
      <c r="D20" s="15">
        <f>16+6</f>
        <v>22</v>
      </c>
      <c r="E20" t="s">
        <v>39</v>
      </c>
      <c r="G20" s="3" t="s">
        <v>27</v>
      </c>
      <c r="H20" s="3">
        <v>0.33689999999999998</v>
      </c>
      <c r="I20">
        <v>0.33689999999999998</v>
      </c>
      <c r="J20">
        <v>3.4700000000000002E-2</v>
      </c>
      <c r="K20" s="15">
        <v>9.9299999999999999E-2</v>
      </c>
      <c r="L20" s="9" t="s">
        <v>24</v>
      </c>
      <c r="M20" s="9" t="s">
        <v>24</v>
      </c>
    </row>
    <row r="21" spans="1:13">
      <c r="A21" s="3">
        <v>15</v>
      </c>
      <c r="B21" s="49" t="s">
        <v>45</v>
      </c>
      <c r="C21" s="3">
        <f>A3</f>
        <v>1</v>
      </c>
      <c r="D21" s="15">
        <f>8+9</f>
        <v>17</v>
      </c>
      <c r="E21" t="s">
        <v>39</v>
      </c>
      <c r="G21" s="3" t="s">
        <v>27</v>
      </c>
      <c r="H21" s="3">
        <f>I21+I22</f>
        <v>4.1300000000000003E-2</v>
      </c>
      <c r="I21">
        <v>1.8100000000000002E-2</v>
      </c>
      <c r="J21">
        <v>2.1600000000000001E-2</v>
      </c>
      <c r="K21" s="15">
        <v>2.58E-2</v>
      </c>
      <c r="L21" s="9" t="s">
        <v>24</v>
      </c>
      <c r="M21" s="9" t="s">
        <v>24</v>
      </c>
    </row>
    <row r="22" spans="1:13">
      <c r="A22" s="3">
        <v>16</v>
      </c>
      <c r="B22" s="49" t="s">
        <v>46</v>
      </c>
      <c r="C22" s="3">
        <f>A21</f>
        <v>15</v>
      </c>
      <c r="D22" s="15">
        <f>8+9</f>
        <v>17</v>
      </c>
      <c r="E22" t="s">
        <v>47</v>
      </c>
      <c r="G22" s="3" t="s">
        <v>27</v>
      </c>
      <c r="H22" s="3">
        <f>I22</f>
        <v>2.3199999999999998E-2</v>
      </c>
      <c r="I22">
        <v>2.3199999999999998E-2</v>
      </c>
      <c r="J22">
        <v>1.9E-2</v>
      </c>
      <c r="K22" s="15">
        <v>1.4999999999999999E-2</v>
      </c>
      <c r="L22" s="9" t="s">
        <v>24</v>
      </c>
      <c r="M22" s="9" t="s">
        <v>24</v>
      </c>
    </row>
    <row r="23" spans="1:13">
      <c r="A23" s="3">
        <v>17</v>
      </c>
      <c r="B23" s="49" t="s">
        <v>48</v>
      </c>
      <c r="C23" s="3">
        <f>A3</f>
        <v>1</v>
      </c>
      <c r="D23" s="15">
        <v>8</v>
      </c>
      <c r="E23" t="s">
        <v>49</v>
      </c>
      <c r="G23" s="3" t="s">
        <v>27</v>
      </c>
      <c r="H23" s="3">
        <f>I23+I24</f>
        <v>3.9800000000000002E-2</v>
      </c>
      <c r="I23">
        <v>2.3199999999999998E-2</v>
      </c>
      <c r="J23">
        <v>2.8000000000000001E-2</v>
      </c>
      <c r="K23" s="15">
        <v>6.4799999999999996E-2</v>
      </c>
      <c r="L23" s="9" t="s">
        <v>24</v>
      </c>
      <c r="M23" s="9" t="s">
        <v>24</v>
      </c>
    </row>
    <row r="24" spans="1:13">
      <c r="A24" s="3">
        <v>18</v>
      </c>
      <c r="B24" s="49" t="s">
        <v>50</v>
      </c>
      <c r="C24" s="3">
        <f>A23</f>
        <v>17</v>
      </c>
      <c r="D24" s="15">
        <v>8</v>
      </c>
      <c r="E24" t="s">
        <v>51</v>
      </c>
      <c r="G24" s="3" t="s">
        <v>27</v>
      </c>
      <c r="H24" s="3">
        <f>I24</f>
        <v>1.66E-2</v>
      </c>
      <c r="I24">
        <v>1.66E-2</v>
      </c>
      <c r="J24">
        <v>1.52E-2</v>
      </c>
      <c r="K24" s="15">
        <v>1.7600000000000001E-2</v>
      </c>
      <c r="L24" s="9" t="s">
        <v>24</v>
      </c>
      <c r="M24" s="9" t="s">
        <v>24</v>
      </c>
    </row>
    <row r="25" spans="1:13">
      <c r="A25" s="3">
        <v>19</v>
      </c>
      <c r="B25" s="49" t="s">
        <v>52</v>
      </c>
      <c r="C25" s="3">
        <f>A3</f>
        <v>1</v>
      </c>
      <c r="D25" s="15">
        <v>8</v>
      </c>
      <c r="E25" t="s">
        <v>53</v>
      </c>
      <c r="G25" s="3" t="s">
        <v>27</v>
      </c>
      <c r="H25" s="3">
        <v>0.1867</v>
      </c>
      <c r="I25">
        <v>0.23019999999999999</v>
      </c>
      <c r="J25">
        <v>4.3900000000000002E-2</v>
      </c>
      <c r="K25" s="15">
        <v>0.1391</v>
      </c>
      <c r="L25" s="9" t="s">
        <v>24</v>
      </c>
      <c r="M25" s="9" t="s">
        <v>24</v>
      </c>
    </row>
    <row r="26" spans="1:13">
      <c r="A26" s="3">
        <v>20</v>
      </c>
      <c r="B26" s="3" t="s">
        <v>54</v>
      </c>
      <c r="C26" s="3">
        <f>A3</f>
        <v>1</v>
      </c>
      <c r="D26" s="3">
        <v>16</v>
      </c>
      <c r="E26" s="3" t="s">
        <v>39</v>
      </c>
      <c r="G26" s="3" t="s">
        <v>27</v>
      </c>
      <c r="H26" s="51">
        <f>0.199/2.2</f>
        <v>9.0454545454545454E-2</v>
      </c>
      <c r="I26" s="51">
        <f>0.199/2.2</f>
        <v>9.0454545454545454E-2</v>
      </c>
      <c r="J26" s="3">
        <v>2.29E-2</v>
      </c>
      <c r="K26" s="3">
        <v>6.6699999999999995E-2</v>
      </c>
      <c r="L26" s="9" t="s">
        <v>24</v>
      </c>
      <c r="M26" s="9" t="s">
        <v>24</v>
      </c>
    </row>
    <row r="27" spans="1:13">
      <c r="A27" s="3">
        <v>21</v>
      </c>
      <c r="B27" s="3" t="s">
        <v>55</v>
      </c>
      <c r="C27" s="3">
        <v>1</v>
      </c>
      <c r="D27" s="3">
        <v>1</v>
      </c>
      <c r="E27" s="3" t="s">
        <v>29</v>
      </c>
      <c r="G27" s="3" t="s">
        <v>27</v>
      </c>
      <c r="H27" s="3">
        <v>0.35389999999999999</v>
      </c>
      <c r="I27" s="3">
        <v>0.35389999999999999</v>
      </c>
      <c r="J27" s="3">
        <v>5.4899999999999997E-2</v>
      </c>
      <c r="K27" s="3">
        <v>0.20430000000000001</v>
      </c>
      <c r="L27" s="9" t="s">
        <v>24</v>
      </c>
      <c r="M27" s="9" t="s">
        <v>24</v>
      </c>
    </row>
    <row r="28" spans="1:13">
      <c r="A28" s="3">
        <v>22</v>
      </c>
      <c r="B28" s="3" t="s">
        <v>56</v>
      </c>
      <c r="C28" s="3">
        <v>1</v>
      </c>
      <c r="D28" s="3">
        <v>1</v>
      </c>
      <c r="E28" s="3" t="s">
        <v>39</v>
      </c>
      <c r="G28" s="3" t="s">
        <v>27</v>
      </c>
      <c r="H28" s="3">
        <v>0.1336</v>
      </c>
      <c r="I28" s="3">
        <v>0.1336</v>
      </c>
      <c r="J28" s="3">
        <v>1.41E-2</v>
      </c>
      <c r="K28" s="3">
        <v>0.4748</v>
      </c>
      <c r="L28" s="9" t="s">
        <v>24</v>
      </c>
      <c r="M28" s="9" t="s">
        <v>24</v>
      </c>
    </row>
    <row r="29" spans="1:13">
      <c r="A29" s="3">
        <v>23</v>
      </c>
      <c r="B29" s="3" t="s">
        <v>57</v>
      </c>
      <c r="C29" s="3">
        <v>1</v>
      </c>
      <c r="D29" s="3">
        <v>1</v>
      </c>
      <c r="E29" s="3" t="s">
        <v>29</v>
      </c>
      <c r="G29" s="3" t="s">
        <v>23</v>
      </c>
      <c r="H29" s="3">
        <v>0.05</v>
      </c>
      <c r="I29" s="3">
        <v>0.05</v>
      </c>
      <c r="J29" s="3">
        <v>5.4600000000000003E-2</v>
      </c>
      <c r="K29" s="3">
        <v>7.3700000000000002E-2</v>
      </c>
      <c r="L29" s="3">
        <v>2.06E-2</v>
      </c>
      <c r="M29" s="9" t="s">
        <v>24</v>
      </c>
    </row>
    <row r="30" spans="1:13">
      <c r="A30" s="3">
        <v>24</v>
      </c>
      <c r="B30" s="3" t="s">
        <v>58</v>
      </c>
      <c r="C30" s="3">
        <v>1</v>
      </c>
      <c r="D30" s="3">
        <v>1</v>
      </c>
      <c r="E30" s="3" t="s">
        <v>29</v>
      </c>
      <c r="G30" s="3" t="s">
        <v>27</v>
      </c>
      <c r="H30" s="3">
        <v>0.2666</v>
      </c>
      <c r="I30" s="3">
        <v>0.2666</v>
      </c>
      <c r="J30" s="3">
        <v>5.21E-2</v>
      </c>
      <c r="K30" s="3">
        <v>0.30049999999999999</v>
      </c>
      <c r="L30" s="9" t="s">
        <v>24</v>
      </c>
      <c r="M30" s="9" t="s">
        <v>24</v>
      </c>
    </row>
    <row r="31" spans="1:13">
      <c r="A31" s="3">
        <v>25</v>
      </c>
      <c r="B31" s="3" t="s">
        <v>59</v>
      </c>
      <c r="C31" s="3">
        <v>1</v>
      </c>
      <c r="D31" s="3">
        <v>1</v>
      </c>
      <c r="E31" s="3" t="s">
        <v>39</v>
      </c>
      <c r="G31" s="3" t="s">
        <v>27</v>
      </c>
      <c r="H31" s="3">
        <v>0.19719999999999999</v>
      </c>
      <c r="I31" s="3">
        <v>0.19719999999999999</v>
      </c>
      <c r="J31" s="3">
        <v>1.26E-2</v>
      </c>
      <c r="K31" s="3">
        <v>0.64249999999999996</v>
      </c>
      <c r="L31" s="9" t="s">
        <v>24</v>
      </c>
      <c r="M31" s="9" t="s">
        <v>24</v>
      </c>
    </row>
    <row r="32" spans="1:13">
      <c r="A32" s="3">
        <v>26</v>
      </c>
      <c r="B32" s="3" t="s">
        <v>60</v>
      </c>
      <c r="C32" s="3">
        <v>1</v>
      </c>
      <c r="D32" s="3">
        <v>1</v>
      </c>
      <c r="E32" s="3" t="s">
        <v>29</v>
      </c>
      <c r="G32" s="3" t="s">
        <v>23</v>
      </c>
      <c r="H32" s="3">
        <v>7.7899999999999997E-2</v>
      </c>
      <c r="I32" s="3">
        <v>7.7899999999999997E-2</v>
      </c>
      <c r="J32" s="3">
        <v>7.1099999999999997E-2</v>
      </c>
      <c r="K32" s="3">
        <v>0.1041</v>
      </c>
      <c r="L32" s="3">
        <v>2.06E-2</v>
      </c>
      <c r="M32" s="9" t="s">
        <v>24</v>
      </c>
    </row>
    <row r="34" spans="1:14">
      <c r="B34" s="4" t="s">
        <v>61</v>
      </c>
      <c r="H34" s="4">
        <f>(H36*D36)+(H44*D44)+ SUMPRODUCT(D51:D55,I51:I55)</f>
        <v>34.833454545454543</v>
      </c>
      <c r="N34" s="14">
        <f>H34/H$3</f>
        <v>0.22473196480938415</v>
      </c>
    </row>
    <row r="35" spans="1:14">
      <c r="B35" s="4" t="s">
        <v>62</v>
      </c>
      <c r="H35" s="4"/>
      <c r="N35" s="14"/>
    </row>
    <row r="36" spans="1:14">
      <c r="A36" s="3">
        <v>27</v>
      </c>
      <c r="B36" s="49" t="s">
        <v>63</v>
      </c>
      <c r="C36" s="3">
        <f>A3</f>
        <v>1</v>
      </c>
      <c r="D36" s="3">
        <v>4</v>
      </c>
      <c r="E36" t="s">
        <v>64</v>
      </c>
      <c r="G36" s="3" t="s">
        <v>27</v>
      </c>
      <c r="H36" s="3">
        <v>1.2014</v>
      </c>
      <c r="I36">
        <v>0.56950000000000001</v>
      </c>
      <c r="J36" s="15">
        <v>3.7400000000000003E-2</v>
      </c>
      <c r="K36">
        <v>0.1651</v>
      </c>
      <c r="L36" s="9" t="s">
        <v>24</v>
      </c>
      <c r="M36" s="9" t="s">
        <v>24</v>
      </c>
    </row>
    <row r="38" spans="1:14">
      <c r="A38" s="3">
        <v>29</v>
      </c>
      <c r="B38" s="49" t="s">
        <v>65</v>
      </c>
      <c r="C38" s="3">
        <f>A36</f>
        <v>27</v>
      </c>
      <c r="D38" s="3">
        <v>4</v>
      </c>
      <c r="E38" t="s">
        <v>29</v>
      </c>
      <c r="G38" s="3" t="s">
        <v>27</v>
      </c>
      <c r="H38" s="3">
        <f t="shared" ref="H38:H43" si="0">I38</f>
        <v>0.1353</v>
      </c>
      <c r="I38">
        <v>0.1353</v>
      </c>
      <c r="J38">
        <v>6.4799999999999996E-2</v>
      </c>
      <c r="K38" s="15">
        <v>4.3299999999999998E-2</v>
      </c>
      <c r="L38" s="9" t="s">
        <v>24</v>
      </c>
      <c r="M38" s="9" t="s">
        <v>24</v>
      </c>
    </row>
    <row r="39" spans="1:14">
      <c r="A39" s="3">
        <v>30</v>
      </c>
      <c r="B39" s="49" t="s">
        <v>66</v>
      </c>
      <c r="C39" s="3">
        <f>A36</f>
        <v>27</v>
      </c>
      <c r="D39" s="3">
        <v>4</v>
      </c>
      <c r="E39" t="s">
        <v>64</v>
      </c>
      <c r="G39" s="3" t="s">
        <v>27</v>
      </c>
      <c r="H39" s="3">
        <f t="shared" si="0"/>
        <v>0.13850000000000001</v>
      </c>
      <c r="I39">
        <v>0.13850000000000001</v>
      </c>
      <c r="J39">
        <v>0.04</v>
      </c>
      <c r="K39" s="15">
        <v>5.6800000000000003E-2</v>
      </c>
      <c r="L39" s="9" t="s">
        <v>24</v>
      </c>
      <c r="M39" s="9" t="s">
        <v>24</v>
      </c>
    </row>
    <row r="40" spans="1:14">
      <c r="A40" s="3">
        <v>31</v>
      </c>
      <c r="B40" s="3" t="s">
        <v>67</v>
      </c>
      <c r="C40" s="3">
        <f>A36</f>
        <v>27</v>
      </c>
      <c r="D40" s="3">
        <v>4</v>
      </c>
      <c r="E40" s="3" t="s">
        <v>68</v>
      </c>
      <c r="G40" s="3" t="s">
        <v>27</v>
      </c>
      <c r="H40" s="3">
        <v>1.29E-2</v>
      </c>
      <c r="I40" s="3">
        <v>1.29E-2</v>
      </c>
      <c r="J40" s="3">
        <v>2.1999999999999999E-2</v>
      </c>
      <c r="K40" s="3">
        <v>7.0000000000000001E-3</v>
      </c>
      <c r="L40" s="9" t="s">
        <v>24</v>
      </c>
      <c r="M40" s="9" t="s">
        <v>24</v>
      </c>
    </row>
    <row r="41" spans="1:14">
      <c r="A41" s="3">
        <v>32</v>
      </c>
      <c r="B41" s="3" t="s">
        <v>69</v>
      </c>
      <c r="C41" s="3">
        <f>A36</f>
        <v>27</v>
      </c>
      <c r="D41" s="3">
        <v>4</v>
      </c>
      <c r="E41" s="3" t="s">
        <v>68</v>
      </c>
      <c r="G41" s="3" t="s">
        <v>27</v>
      </c>
      <c r="H41" s="3">
        <v>0.03</v>
      </c>
      <c r="I41" s="3">
        <v>0.03</v>
      </c>
      <c r="J41" s="3">
        <v>5.1999999999999998E-2</v>
      </c>
      <c r="K41" s="3">
        <v>7.0000000000000001E-3</v>
      </c>
      <c r="L41" s="9" t="s">
        <v>24</v>
      </c>
      <c r="M41" s="9" t="s">
        <v>24</v>
      </c>
    </row>
    <row r="42" spans="1:14">
      <c r="A42" s="3">
        <v>33</v>
      </c>
      <c r="B42" s="3" t="s">
        <v>70</v>
      </c>
      <c r="C42" s="3">
        <f>A36</f>
        <v>27</v>
      </c>
      <c r="D42" s="3">
        <v>4</v>
      </c>
      <c r="E42" s="3" t="s">
        <v>68</v>
      </c>
      <c r="G42" s="3" t="s">
        <v>27</v>
      </c>
      <c r="H42" s="3">
        <f t="shared" si="0"/>
        <v>0.127</v>
      </c>
      <c r="I42" s="3">
        <v>0.127</v>
      </c>
      <c r="J42" s="3">
        <v>4.6600000000000003E-2</v>
      </c>
      <c r="K42" s="3">
        <v>1.5900000000000001E-2</v>
      </c>
      <c r="L42" s="9" t="s">
        <v>24</v>
      </c>
      <c r="M42" s="9" t="s">
        <v>24</v>
      </c>
    </row>
    <row r="43" spans="1:14">
      <c r="A43" s="3">
        <v>34</v>
      </c>
      <c r="B43" s="3" t="s">
        <v>71</v>
      </c>
      <c r="C43" s="3">
        <f>A36</f>
        <v>27</v>
      </c>
      <c r="D43" s="3">
        <v>4</v>
      </c>
      <c r="E43" s="3" t="s">
        <v>68</v>
      </c>
      <c r="G43" s="3" t="s">
        <v>27</v>
      </c>
      <c r="H43" s="3">
        <f t="shared" si="0"/>
        <v>6.3500000000000001E-2</v>
      </c>
      <c r="I43" s="3">
        <v>6.3500000000000001E-2</v>
      </c>
      <c r="J43" s="3">
        <v>3.6799999999999999E-2</v>
      </c>
      <c r="K43" s="3">
        <v>1.6E-2</v>
      </c>
      <c r="L43" s="9" t="s">
        <v>24</v>
      </c>
      <c r="M43" s="9" t="s">
        <v>24</v>
      </c>
    </row>
    <row r="44" spans="1:14">
      <c r="A44" s="3">
        <v>35</v>
      </c>
      <c r="B44" s="3" t="s">
        <v>72</v>
      </c>
      <c r="C44" s="3">
        <f>A3</f>
        <v>1</v>
      </c>
      <c r="D44" s="3">
        <v>1</v>
      </c>
      <c r="E44" t="s">
        <v>29</v>
      </c>
      <c r="G44" s="3" t="s">
        <v>23</v>
      </c>
      <c r="H44" s="3">
        <v>23.013400000000001</v>
      </c>
      <c r="I44" s="3">
        <v>10.039999999999999</v>
      </c>
      <c r="J44" s="3">
        <v>0.28949999999999998</v>
      </c>
      <c r="K44" s="3">
        <v>0.45169999999999999</v>
      </c>
      <c r="L44" s="3">
        <v>0.12509999999999999</v>
      </c>
      <c r="M44" s="9" t="s">
        <v>24</v>
      </c>
    </row>
    <row r="45" spans="1:14">
      <c r="A45" s="3">
        <v>36</v>
      </c>
      <c r="B45" s="3" t="s">
        <v>73</v>
      </c>
      <c r="C45" s="3">
        <f>A44</f>
        <v>35</v>
      </c>
      <c r="D45" s="3">
        <v>2</v>
      </c>
      <c r="E45" s="52" t="s">
        <v>74</v>
      </c>
      <c r="G45" s="3" t="s">
        <v>23</v>
      </c>
      <c r="H45" s="3">
        <v>0.71260000000000001</v>
      </c>
      <c r="I45" s="3">
        <v>0.71260000000000001</v>
      </c>
      <c r="J45" s="3">
        <v>0.16070000000000001</v>
      </c>
      <c r="K45" s="3">
        <v>0.19220000000000001</v>
      </c>
      <c r="L45" s="3">
        <v>7.0499999999999993E-2</v>
      </c>
      <c r="M45" s="9" t="s">
        <v>24</v>
      </c>
    </row>
    <row r="46" spans="1:14">
      <c r="A46" s="3">
        <v>37</v>
      </c>
      <c r="B46" s="3" t="s">
        <v>75</v>
      </c>
      <c r="C46" s="3">
        <f>A45</f>
        <v>36</v>
      </c>
      <c r="D46" s="3">
        <v>128</v>
      </c>
      <c r="E46" s="3" t="s">
        <v>49</v>
      </c>
      <c r="G46" s="3" t="s">
        <v>27</v>
      </c>
      <c r="H46" s="3">
        <v>6.9699999999999998E-2</v>
      </c>
      <c r="I46" s="3">
        <v>6.9699999999999998E-2</v>
      </c>
      <c r="J46" s="3">
        <v>2.06E-2</v>
      </c>
      <c r="K46" s="3">
        <v>7.0400000000000004E-2</v>
      </c>
      <c r="L46" s="9" t="s">
        <v>24</v>
      </c>
      <c r="M46" s="9" t="s">
        <v>24</v>
      </c>
    </row>
    <row r="48" spans="1:14">
      <c r="B48" s="4" t="s">
        <v>76</v>
      </c>
      <c r="H48" s="4"/>
      <c r="N48" s="14"/>
    </row>
    <row r="49" spans="1:15">
      <c r="A49" s="3">
        <v>39</v>
      </c>
      <c r="B49" s="3" t="s">
        <v>77</v>
      </c>
      <c r="C49" s="3">
        <f>A3</f>
        <v>1</v>
      </c>
      <c r="D49" s="3">
        <v>4</v>
      </c>
      <c r="E49" s="52" t="s">
        <v>78</v>
      </c>
      <c r="G49" s="3" t="s">
        <v>79</v>
      </c>
      <c r="H49" s="3" t="s">
        <v>80</v>
      </c>
      <c r="I49" s="3" t="s">
        <v>80</v>
      </c>
      <c r="J49" s="3">
        <v>0.43940000000000001</v>
      </c>
      <c r="K49" s="3">
        <v>0.95250000000000001</v>
      </c>
      <c r="L49" s="3" t="s">
        <v>80</v>
      </c>
      <c r="M49" s="9" t="s">
        <v>24</v>
      </c>
      <c r="O49" s="3" t="s">
        <v>81</v>
      </c>
    </row>
    <row r="50" spans="1:15">
      <c r="A50" s="3">
        <v>40</v>
      </c>
      <c r="B50" s="3" t="s">
        <v>82</v>
      </c>
      <c r="C50" s="3">
        <f>A49</f>
        <v>39</v>
      </c>
      <c r="D50" s="3">
        <v>2</v>
      </c>
      <c r="E50" s="3" t="s">
        <v>83</v>
      </c>
      <c r="F50" s="48"/>
      <c r="G50" s="3" t="s">
        <v>79</v>
      </c>
      <c r="H50" s="3" t="s">
        <v>80</v>
      </c>
      <c r="I50" s="3" t="s">
        <v>80</v>
      </c>
      <c r="J50" s="3">
        <v>0.43940000000000001</v>
      </c>
      <c r="K50" s="3">
        <v>0.95250000000000001</v>
      </c>
      <c r="L50" s="3" t="s">
        <v>80</v>
      </c>
      <c r="M50" s="9" t="s">
        <v>24</v>
      </c>
      <c r="O50" s="3" t="s">
        <v>81</v>
      </c>
    </row>
    <row r="51" spans="1:15">
      <c r="A51" s="3">
        <v>41</v>
      </c>
      <c r="B51" s="49" t="s">
        <v>84</v>
      </c>
      <c r="C51" s="3">
        <f>A3</f>
        <v>1</v>
      </c>
      <c r="D51" s="3">
        <v>2</v>
      </c>
      <c r="E51" s="52" t="s">
        <v>85</v>
      </c>
      <c r="F51" s="48"/>
      <c r="G51" s="3" t="s">
        <v>86</v>
      </c>
      <c r="H51" s="3">
        <f>2.915/2.2</f>
        <v>1.325</v>
      </c>
      <c r="I51" s="3">
        <f>2.915/2.2</f>
        <v>1.325</v>
      </c>
      <c r="J51" s="3">
        <v>0.33</v>
      </c>
      <c r="K51" s="3">
        <v>0.33</v>
      </c>
      <c r="L51" s="3">
        <v>1.5599999999999999E-2</v>
      </c>
      <c r="M51" s="9" t="s">
        <v>24</v>
      </c>
    </row>
    <row r="52" spans="1:15">
      <c r="A52" s="3">
        <v>42</v>
      </c>
      <c r="B52" s="49" t="s">
        <v>87</v>
      </c>
      <c r="C52" s="3">
        <f>A3</f>
        <v>1</v>
      </c>
      <c r="D52" s="3">
        <v>2</v>
      </c>
      <c r="E52" s="52" t="s">
        <v>85</v>
      </c>
      <c r="F52" s="48"/>
      <c r="G52" s="3" t="s">
        <v>86</v>
      </c>
      <c r="H52" s="3">
        <f>0.9698/2.2</f>
        <v>0.44081818181818178</v>
      </c>
      <c r="I52" s="3">
        <f>0.9698/2.2</f>
        <v>0.44081818181818178</v>
      </c>
      <c r="J52" s="3">
        <v>0.18</v>
      </c>
      <c r="K52" s="3">
        <v>0.18</v>
      </c>
      <c r="L52" s="3">
        <v>5.0000000000000001E-3</v>
      </c>
      <c r="M52" s="9" t="s">
        <v>24</v>
      </c>
    </row>
    <row r="53" spans="1:15">
      <c r="A53" s="3">
        <v>43</v>
      </c>
      <c r="B53" s="49" t="s">
        <v>88</v>
      </c>
      <c r="C53" s="3">
        <f>A3</f>
        <v>1</v>
      </c>
      <c r="D53" s="3">
        <v>2</v>
      </c>
      <c r="E53" s="52" t="s">
        <v>85</v>
      </c>
      <c r="F53" s="48"/>
      <c r="G53" s="3" t="s">
        <v>86</v>
      </c>
      <c r="H53" s="3">
        <f>3.0798/2.2</f>
        <v>1.3999090909090908</v>
      </c>
      <c r="I53" s="3">
        <f>3.0798/2.2</f>
        <v>1.3999090909090908</v>
      </c>
      <c r="J53" s="3">
        <v>0.41399999999999998</v>
      </c>
      <c r="K53" s="3">
        <v>0.41399999999999998</v>
      </c>
      <c r="L53" s="3">
        <v>3.4500000000000003E-2</v>
      </c>
      <c r="M53" s="9" t="s">
        <v>24</v>
      </c>
    </row>
    <row r="54" spans="1:15">
      <c r="A54" s="3">
        <v>44</v>
      </c>
      <c r="B54" s="49" t="s">
        <v>89</v>
      </c>
      <c r="C54" s="3">
        <f>A3</f>
        <v>1</v>
      </c>
      <c r="D54" s="3">
        <v>2</v>
      </c>
      <c r="E54" s="52" t="s">
        <v>85</v>
      </c>
      <c r="G54" s="3" t="s">
        <v>86</v>
      </c>
      <c r="H54" s="3">
        <f>0.7181/2.2</f>
        <v>0.32640909090909087</v>
      </c>
      <c r="I54" s="3">
        <f>0.7181/2.2</f>
        <v>0.32640909090909087</v>
      </c>
      <c r="J54" s="3">
        <v>0.10059999999999999</v>
      </c>
      <c r="K54" s="3">
        <v>0.1134</v>
      </c>
      <c r="L54" s="3">
        <v>5.8000000000000003E-2</v>
      </c>
      <c r="M54" s="9" t="s">
        <v>24</v>
      </c>
    </row>
    <row r="55" spans="1:15">
      <c r="A55" s="3">
        <v>45</v>
      </c>
      <c r="B55" s="49" t="s">
        <v>90</v>
      </c>
      <c r="C55" s="3">
        <f>A3</f>
        <v>1</v>
      </c>
      <c r="D55" s="3">
        <v>2</v>
      </c>
      <c r="E55" s="52" t="s">
        <v>85</v>
      </c>
      <c r="G55" s="3" t="s">
        <v>86</v>
      </c>
      <c r="H55" s="3">
        <f>0.0332/2.2</f>
        <v>1.5090909090909091E-2</v>
      </c>
      <c r="I55" s="3">
        <f>0.0332/2.2</f>
        <v>1.5090909090909091E-2</v>
      </c>
      <c r="J55" s="3">
        <v>3.3300000000000003E-2</v>
      </c>
      <c r="K55" s="3">
        <v>3.3300000000000003E-2</v>
      </c>
      <c r="L55" s="3">
        <v>1.6999999999999999E-3</v>
      </c>
      <c r="M55" s="9" t="s">
        <v>24</v>
      </c>
    </row>
    <row r="57" spans="1:15">
      <c r="B57" s="4" t="s">
        <v>91</v>
      </c>
      <c r="H57" s="4">
        <f>H58*D58</f>
        <v>1.06</v>
      </c>
      <c r="N57" s="14">
        <f>H57/H$3</f>
        <v>6.8387096774193551E-3</v>
      </c>
    </row>
    <row r="58" spans="1:15">
      <c r="A58" s="3">
        <v>46</v>
      </c>
      <c r="B58" s="3" t="s">
        <v>92</v>
      </c>
      <c r="C58" s="3">
        <f>A3</f>
        <v>1</v>
      </c>
      <c r="D58" s="3">
        <v>2</v>
      </c>
      <c r="E58" s="3" t="s">
        <v>93</v>
      </c>
      <c r="G58" s="3" t="s">
        <v>23</v>
      </c>
      <c r="H58" s="3">
        <v>0.53</v>
      </c>
      <c r="I58" s="3">
        <v>0.53</v>
      </c>
      <c r="J58" s="3">
        <v>0.14580000000000001</v>
      </c>
      <c r="K58" s="3">
        <v>0.12690000000000001</v>
      </c>
      <c r="L58" s="3">
        <v>8.14E-2</v>
      </c>
      <c r="M58" s="9" t="s">
        <v>24</v>
      </c>
    </row>
    <row r="61" spans="1:15">
      <c r="A61" s="3">
        <v>47</v>
      </c>
      <c r="B61" s="3" t="s">
        <v>94</v>
      </c>
      <c r="C61" s="3">
        <f>A3</f>
        <v>1</v>
      </c>
      <c r="D61" s="3">
        <v>4</v>
      </c>
      <c r="E61" s="3" t="s">
        <v>29</v>
      </c>
      <c r="G61" s="3" t="s">
        <v>27</v>
      </c>
      <c r="H61" s="3">
        <v>0.3856</v>
      </c>
      <c r="I61" s="3">
        <v>0.3856</v>
      </c>
      <c r="J61" s="3">
        <v>0.1143</v>
      </c>
      <c r="K61" s="3">
        <v>7.2400000000000006E-2</v>
      </c>
      <c r="L61" s="9" t="s">
        <v>24</v>
      </c>
      <c r="M61" s="9" t="s">
        <v>24</v>
      </c>
    </row>
    <row r="63" spans="1:15">
      <c r="A63" s="3">
        <v>48</v>
      </c>
      <c r="B63" s="3" t="s">
        <v>95</v>
      </c>
      <c r="C63" s="3">
        <v>1</v>
      </c>
      <c r="D63" s="3">
        <v>4</v>
      </c>
      <c r="E63" s="3" t="s">
        <v>93</v>
      </c>
      <c r="G63" s="3" t="s">
        <v>86</v>
      </c>
      <c r="H63" s="3">
        <v>0.10432619999999999</v>
      </c>
      <c r="I63" s="3">
        <v>0.10432619999999999</v>
      </c>
      <c r="J63" s="3">
        <v>7.6200000000000004E-2</v>
      </c>
      <c r="K63" s="3">
        <v>0.127</v>
      </c>
      <c r="L63" s="3">
        <v>2.5399999999999999E-2</v>
      </c>
      <c r="M63" s="3" t="s">
        <v>24</v>
      </c>
    </row>
  </sheetData>
  <phoneticPr fontId="14" type="noConversion"/>
  <conditionalFormatting sqref="H16:H17 I16:I25 H19:H25 I36:I39">
    <cfRule type="containsBlanks" dxfId="1" priority="1">
      <formula>LEN(TRIM(H16))=0</formula>
    </cfRule>
    <cfRule type="cellIs" dxfId="0" priority="2" operator="lessThan">
      <formula>0.01</formula>
    </cfRule>
  </conditionalFormatting>
  <pageMargins left="0.7" right="0.7" top="0.75" bottom="0.75" header="0.3" footer="0.3"/>
  <pageSetup orientation="portrait" r:id="rId1"/>
  <ignoredErrors>
    <ignoredError sqref="C20 C21 C23 H22:H23" formula="1"/>
    <ignoredError sqref="H3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workbookViewId="0">
      <selection activeCell="G9" sqref="G9"/>
    </sheetView>
  </sheetViews>
  <sheetFormatPr defaultColWidth="9.140625" defaultRowHeight="15"/>
  <cols>
    <col min="1" max="1" width="27" customWidth="1"/>
    <col min="2" max="2" width="11.85546875" bestFit="1" customWidth="1"/>
    <col min="3" max="3" width="11.85546875" customWidth="1"/>
    <col min="4" max="5" width="15.85546875" customWidth="1"/>
    <col min="7" max="8" width="10.140625" customWidth="1"/>
  </cols>
  <sheetData>
    <row r="1" spans="1:9">
      <c r="A1" s="58" t="s">
        <v>96</v>
      </c>
      <c r="B1" s="58"/>
      <c r="C1" s="58"/>
      <c r="D1" s="58"/>
      <c r="E1" s="58"/>
    </row>
    <row r="2" spans="1:9">
      <c r="A2" s="59" t="s">
        <v>97</v>
      </c>
      <c r="B2" s="59"/>
      <c r="C2" s="59"/>
      <c r="D2" s="59"/>
      <c r="E2" s="59"/>
      <c r="F2" s="16"/>
      <c r="G2" s="16"/>
      <c r="H2" s="16"/>
      <c r="I2" s="16"/>
    </row>
    <row r="3" spans="1:9">
      <c r="A3" s="22"/>
      <c r="B3" s="22"/>
      <c r="C3" s="22"/>
      <c r="D3" s="22"/>
      <c r="E3" s="22"/>
      <c r="F3" s="16"/>
      <c r="G3" s="16"/>
      <c r="H3" s="16"/>
      <c r="I3" s="16"/>
    </row>
    <row r="4" spans="1:9">
      <c r="A4" t="s">
        <v>98</v>
      </c>
    </row>
    <row r="5" spans="1:9">
      <c r="A5" t="s">
        <v>99</v>
      </c>
    </row>
    <row r="6" spans="1:9" ht="17.25">
      <c r="A6" t="s">
        <v>100</v>
      </c>
    </row>
    <row r="8" spans="1:9">
      <c r="G8" t="s">
        <v>101</v>
      </c>
    </row>
    <row r="9" spans="1:9" ht="15" customHeight="1">
      <c r="A9" s="30" t="s">
        <v>102</v>
      </c>
      <c r="B9" s="54" t="s">
        <v>36</v>
      </c>
      <c r="C9" s="55"/>
      <c r="D9" s="23" t="s">
        <v>103</v>
      </c>
      <c r="E9" s="23" t="s">
        <v>104</v>
      </c>
      <c r="F9" s="8"/>
      <c r="G9" s="8"/>
      <c r="H9" s="8"/>
      <c r="I9" s="8"/>
    </row>
    <row r="10" spans="1:9" ht="17.25">
      <c r="A10" s="34" t="s">
        <v>105</v>
      </c>
      <c r="B10" s="35" t="s">
        <v>106</v>
      </c>
      <c r="C10" s="36" t="s">
        <v>107</v>
      </c>
      <c r="D10" s="27">
        <v>1730</v>
      </c>
      <c r="E10" s="20"/>
    </row>
    <row r="11" spans="1:9">
      <c r="A11" s="31" t="s">
        <v>108</v>
      </c>
      <c r="B11" s="33" t="s">
        <v>109</v>
      </c>
      <c r="C11" s="25" t="s">
        <v>110</v>
      </c>
      <c r="D11" s="26"/>
      <c r="E11" s="17"/>
    </row>
    <row r="12" spans="1:9" ht="18">
      <c r="A12" s="37" t="s">
        <v>111</v>
      </c>
      <c r="B12" s="38" t="s">
        <v>112</v>
      </c>
      <c r="C12" s="39" t="s">
        <v>113</v>
      </c>
      <c r="D12" s="40">
        <v>795.5</v>
      </c>
      <c r="E12" s="40"/>
    </row>
    <row r="13" spans="1:9">
      <c r="A13" s="31" t="s">
        <v>114</v>
      </c>
      <c r="B13" s="28" t="s">
        <v>115</v>
      </c>
      <c r="C13" s="25" t="s">
        <v>116</v>
      </c>
      <c r="D13" s="26"/>
      <c r="E13" s="27"/>
    </row>
    <row r="14" spans="1:9" ht="18">
      <c r="A14" s="31" t="s">
        <v>117</v>
      </c>
      <c r="B14" s="28" t="s">
        <v>118</v>
      </c>
      <c r="C14" s="25" t="s">
        <v>119</v>
      </c>
      <c r="D14" s="26">
        <v>3773</v>
      </c>
      <c r="E14" s="20"/>
    </row>
    <row r="15" spans="1:9" ht="18">
      <c r="A15" s="31" t="s">
        <v>120</v>
      </c>
      <c r="B15" s="28" t="s">
        <v>121</v>
      </c>
      <c r="C15" s="25" t="s">
        <v>122</v>
      </c>
      <c r="D15" s="26">
        <v>127000</v>
      </c>
      <c r="E15" s="20"/>
    </row>
    <row r="16" spans="1:9" ht="18">
      <c r="A16" s="31" t="s">
        <v>123</v>
      </c>
      <c r="B16" s="33" t="s">
        <v>124</v>
      </c>
      <c r="C16" s="25" t="s">
        <v>125</v>
      </c>
      <c r="D16" s="26"/>
      <c r="E16" s="20"/>
    </row>
    <row r="17" spans="1:5" ht="18">
      <c r="A17" s="32" t="s">
        <v>126</v>
      </c>
      <c r="B17" s="29" t="s">
        <v>127</v>
      </c>
      <c r="C17" s="24" t="s">
        <v>122</v>
      </c>
      <c r="D17" s="18"/>
      <c r="E17" s="21"/>
    </row>
    <row r="18" spans="1:5" ht="16.5">
      <c r="A18" s="56" t="s">
        <v>128</v>
      </c>
      <c r="B18" s="57"/>
      <c r="C18" s="57"/>
      <c r="D18" s="57"/>
      <c r="E18" s="55"/>
    </row>
    <row r="19" spans="1:5" ht="18">
      <c r="A19" s="42" t="s">
        <v>129</v>
      </c>
      <c r="B19" s="43" t="s">
        <v>130</v>
      </c>
      <c r="C19" s="39" t="s">
        <v>119</v>
      </c>
      <c r="E19" s="21"/>
    </row>
    <row r="20" spans="1:5">
      <c r="A20" s="42" t="s">
        <v>131</v>
      </c>
      <c r="B20" s="43" t="s">
        <v>132</v>
      </c>
      <c r="C20" s="25" t="s">
        <v>110</v>
      </c>
      <c r="E20" s="21"/>
    </row>
    <row r="21" spans="1:5">
      <c r="A21" s="32" t="s">
        <v>133</v>
      </c>
      <c r="B21" s="44" t="s">
        <v>134</v>
      </c>
      <c r="C21" s="45" t="s">
        <v>110</v>
      </c>
      <c r="D21" s="46"/>
      <c r="E21" s="21"/>
    </row>
    <row r="23" spans="1:5" ht="30">
      <c r="A23" s="30" t="s">
        <v>102</v>
      </c>
      <c r="B23" s="54" t="s">
        <v>135</v>
      </c>
      <c r="C23" s="55"/>
      <c r="D23" s="23" t="s">
        <v>103</v>
      </c>
      <c r="E23" s="23" t="s">
        <v>104</v>
      </c>
    </row>
    <row r="24" spans="1:5" ht="17.25">
      <c r="A24" s="34" t="s">
        <v>105</v>
      </c>
      <c r="B24" s="35" t="s">
        <v>106</v>
      </c>
      <c r="C24" s="36" t="s">
        <v>107</v>
      </c>
      <c r="D24" s="27">
        <v>7530</v>
      </c>
      <c r="E24" s="20"/>
    </row>
    <row r="25" spans="1:5">
      <c r="A25" s="31" t="s">
        <v>108</v>
      </c>
      <c r="B25" s="33" t="s">
        <v>109</v>
      </c>
      <c r="C25" s="25" t="s">
        <v>110</v>
      </c>
      <c r="D25" s="26"/>
      <c r="E25" s="17"/>
    </row>
    <row r="26" spans="1:5" ht="18">
      <c r="A26" s="37" t="s">
        <v>111</v>
      </c>
      <c r="B26" s="38" t="s">
        <v>112</v>
      </c>
      <c r="C26" s="39" t="s">
        <v>113</v>
      </c>
      <c r="D26" s="40">
        <v>450</v>
      </c>
      <c r="E26" s="40"/>
    </row>
    <row r="27" spans="1:5">
      <c r="A27" s="31" t="s">
        <v>114</v>
      </c>
      <c r="B27" s="28" t="s">
        <v>115</v>
      </c>
      <c r="C27" s="25" t="s">
        <v>116</v>
      </c>
      <c r="D27" s="26">
        <v>46</v>
      </c>
      <c r="E27" s="27"/>
    </row>
    <row r="28" spans="1:5" ht="18">
      <c r="A28" s="31" t="s">
        <v>117</v>
      </c>
      <c r="B28" s="28" t="s">
        <v>118</v>
      </c>
      <c r="C28" s="25" t="s">
        <v>119</v>
      </c>
      <c r="D28" s="26">
        <v>1328</v>
      </c>
      <c r="E28" s="20"/>
    </row>
    <row r="29" spans="1:5" ht="18">
      <c r="A29" s="31" t="s">
        <v>120</v>
      </c>
      <c r="B29" s="28" t="s">
        <v>121</v>
      </c>
      <c r="C29" s="25" t="s">
        <v>122</v>
      </c>
      <c r="D29" s="26"/>
      <c r="E29" s="20"/>
    </row>
    <row r="30" spans="1:5" ht="18">
      <c r="A30" s="31" t="s">
        <v>123</v>
      </c>
      <c r="B30" s="33" t="s">
        <v>124</v>
      </c>
      <c r="C30" s="25" t="s">
        <v>125</v>
      </c>
      <c r="D30" s="26"/>
      <c r="E30" s="20"/>
    </row>
    <row r="31" spans="1:5" ht="18">
      <c r="A31" s="32" t="s">
        <v>126</v>
      </c>
      <c r="B31" s="29" t="s">
        <v>127</v>
      </c>
      <c r="C31" s="24" t="s">
        <v>122</v>
      </c>
      <c r="D31" s="18"/>
      <c r="E31" s="21"/>
    </row>
    <row r="32" spans="1:5" ht="16.5">
      <c r="A32" s="56" t="s">
        <v>128</v>
      </c>
      <c r="B32" s="57"/>
      <c r="C32" s="57"/>
      <c r="D32" s="57"/>
      <c r="E32" s="55"/>
    </row>
    <row r="33" spans="1:5" ht="18">
      <c r="A33" s="42" t="s">
        <v>129</v>
      </c>
      <c r="B33" s="43" t="s">
        <v>130</v>
      </c>
      <c r="C33" s="39" t="s">
        <v>119</v>
      </c>
      <c r="E33" s="21"/>
    </row>
    <row r="34" spans="1:5">
      <c r="A34" s="42" t="s">
        <v>131</v>
      </c>
      <c r="B34" s="43" t="s">
        <v>132</v>
      </c>
      <c r="C34" s="25" t="s">
        <v>110</v>
      </c>
      <c r="E34" s="21"/>
    </row>
    <row r="35" spans="1:5">
      <c r="A35" s="32" t="s">
        <v>133</v>
      </c>
      <c r="B35" s="44" t="s">
        <v>134</v>
      </c>
      <c r="C35" s="45" t="s">
        <v>110</v>
      </c>
      <c r="D35" s="46"/>
      <c r="E35" s="21"/>
    </row>
    <row r="37" spans="1:5" ht="30">
      <c r="A37" s="30" t="s">
        <v>102</v>
      </c>
      <c r="B37" s="54" t="s">
        <v>136</v>
      </c>
      <c r="C37" s="55"/>
      <c r="D37" s="23" t="s">
        <v>103</v>
      </c>
      <c r="E37" s="23" t="s">
        <v>104</v>
      </c>
    </row>
    <row r="38" spans="1:5" ht="17.25">
      <c r="A38" s="34" t="s">
        <v>105</v>
      </c>
      <c r="B38" s="35" t="s">
        <v>106</v>
      </c>
      <c r="C38" s="36" t="s">
        <v>107</v>
      </c>
      <c r="D38" s="27">
        <v>1062.6669999999999</v>
      </c>
      <c r="E38" s="20"/>
    </row>
    <row r="39" spans="1:5">
      <c r="A39" s="31" t="s">
        <v>108</v>
      </c>
      <c r="B39" s="33" t="s">
        <v>109</v>
      </c>
      <c r="C39" s="25" t="s">
        <v>110</v>
      </c>
      <c r="D39" s="26"/>
      <c r="E39" s="17"/>
    </row>
    <row r="40" spans="1:5" ht="18">
      <c r="A40" s="37" t="s">
        <v>111</v>
      </c>
      <c r="B40" s="38" t="s">
        <v>112</v>
      </c>
      <c r="C40" s="39" t="s">
        <v>113</v>
      </c>
      <c r="D40" s="40">
        <v>866</v>
      </c>
      <c r="E40" s="40"/>
    </row>
    <row r="41" spans="1:5">
      <c r="A41" s="31" t="s">
        <v>114</v>
      </c>
      <c r="B41" s="28" t="s">
        <v>115</v>
      </c>
      <c r="C41" s="25" t="s">
        <v>116</v>
      </c>
      <c r="D41" s="26"/>
      <c r="E41" s="27"/>
    </row>
    <row r="42" spans="1:5" ht="18">
      <c r="A42" s="31" t="s">
        <v>117</v>
      </c>
      <c r="B42" s="28" t="s">
        <v>118</v>
      </c>
      <c r="C42" s="25" t="s">
        <v>119</v>
      </c>
      <c r="D42" s="26">
        <v>4080</v>
      </c>
      <c r="E42" s="20"/>
    </row>
    <row r="43" spans="1:5" ht="18">
      <c r="A43" s="31" t="s">
        <v>120</v>
      </c>
      <c r="B43" s="28" t="s">
        <v>121</v>
      </c>
      <c r="C43" s="25" t="s">
        <v>122</v>
      </c>
      <c r="D43" s="26">
        <v>157640</v>
      </c>
      <c r="E43" s="20"/>
    </row>
    <row r="44" spans="1:5" ht="18">
      <c r="A44" s="31" t="s">
        <v>123</v>
      </c>
      <c r="B44" s="33" t="s">
        <v>124</v>
      </c>
      <c r="C44" s="25" t="s">
        <v>125</v>
      </c>
      <c r="D44" s="26"/>
      <c r="E44" s="20"/>
    </row>
    <row r="45" spans="1:5" ht="18">
      <c r="A45" s="32" t="s">
        <v>126</v>
      </c>
      <c r="B45" s="29" t="s">
        <v>127</v>
      </c>
      <c r="C45" s="24" t="s">
        <v>122</v>
      </c>
      <c r="D45" s="18"/>
      <c r="E45" s="21"/>
    </row>
    <row r="46" spans="1:5" ht="16.5">
      <c r="A46" s="56" t="s">
        <v>128</v>
      </c>
      <c r="B46" s="57"/>
      <c r="C46" s="57"/>
      <c r="D46" s="57"/>
      <c r="E46" s="55"/>
    </row>
    <row r="47" spans="1:5" ht="18">
      <c r="A47" s="42" t="s">
        <v>129</v>
      </c>
      <c r="B47" s="43" t="s">
        <v>130</v>
      </c>
      <c r="C47" s="39" t="s">
        <v>119</v>
      </c>
      <c r="E47" s="21"/>
    </row>
    <row r="48" spans="1:5">
      <c r="A48" s="42" t="s">
        <v>131</v>
      </c>
      <c r="B48" s="43" t="s">
        <v>132</v>
      </c>
      <c r="C48" s="25" t="s">
        <v>110</v>
      </c>
      <c r="E48" s="21"/>
    </row>
    <row r="49" spans="1:7">
      <c r="A49" s="32" t="s">
        <v>133</v>
      </c>
      <c r="B49" s="44" t="s">
        <v>134</v>
      </c>
      <c r="C49" s="45" t="s">
        <v>110</v>
      </c>
      <c r="D49" s="46"/>
      <c r="E49" s="21"/>
    </row>
    <row r="52" spans="1:7" ht="30">
      <c r="A52" s="30" t="s">
        <v>102</v>
      </c>
      <c r="B52" s="54" t="s">
        <v>74</v>
      </c>
      <c r="C52" s="55"/>
      <c r="D52" s="23" t="s">
        <v>103</v>
      </c>
      <c r="E52" s="23" t="s">
        <v>104</v>
      </c>
    </row>
    <row r="53" spans="1:7" ht="17.25">
      <c r="A53" s="34" t="s">
        <v>105</v>
      </c>
      <c r="B53" s="35" t="s">
        <v>106</v>
      </c>
      <c r="C53" s="36" t="s">
        <v>107</v>
      </c>
      <c r="D53" s="27">
        <v>1140</v>
      </c>
      <c r="E53" s="20"/>
    </row>
    <row r="54" spans="1:7">
      <c r="A54" s="31" t="s">
        <v>108</v>
      </c>
      <c r="B54" s="33" t="s">
        <v>109</v>
      </c>
      <c r="C54" s="25" t="s">
        <v>110</v>
      </c>
      <c r="D54" s="26"/>
      <c r="E54" s="17"/>
    </row>
    <row r="55" spans="1:7" ht="18">
      <c r="A55" s="37" t="s">
        <v>111</v>
      </c>
      <c r="B55" s="38" t="s">
        <v>112</v>
      </c>
      <c r="C55" s="39" t="s">
        <v>113</v>
      </c>
      <c r="D55" s="40">
        <v>1670</v>
      </c>
      <c r="E55" s="40"/>
    </row>
    <row r="56" spans="1:7">
      <c r="A56" s="31" t="s">
        <v>114</v>
      </c>
      <c r="B56" s="28" t="s">
        <v>115</v>
      </c>
      <c r="C56" s="25" t="s">
        <v>116</v>
      </c>
      <c r="D56" s="26">
        <v>0.2</v>
      </c>
      <c r="E56" s="27"/>
      <c r="G56" t="s">
        <v>137</v>
      </c>
    </row>
    <row r="57" spans="1:7" ht="18">
      <c r="A57" s="31" t="s">
        <v>117</v>
      </c>
      <c r="B57" s="28" t="s">
        <v>118</v>
      </c>
      <c r="C57" s="25" t="s">
        <v>119</v>
      </c>
      <c r="D57" s="26">
        <v>493</v>
      </c>
      <c r="E57" s="20"/>
    </row>
    <row r="58" spans="1:7" ht="18">
      <c r="A58" s="31" t="s">
        <v>120</v>
      </c>
      <c r="B58" s="28" t="s">
        <v>121</v>
      </c>
      <c r="C58" s="25" t="s">
        <v>122</v>
      </c>
      <c r="D58" s="26">
        <v>184000</v>
      </c>
      <c r="E58" s="20"/>
    </row>
    <row r="59" spans="1:7" ht="18">
      <c r="A59" s="31" t="s">
        <v>123</v>
      </c>
      <c r="B59" s="33" t="s">
        <v>124</v>
      </c>
      <c r="C59" s="25" t="s">
        <v>125</v>
      </c>
      <c r="D59" s="26"/>
      <c r="E59" s="20"/>
    </row>
    <row r="60" spans="1:7" ht="18">
      <c r="A60" s="32" t="s">
        <v>126</v>
      </c>
      <c r="B60" s="29" t="s">
        <v>127</v>
      </c>
      <c r="C60" s="24" t="s">
        <v>122</v>
      </c>
      <c r="D60" s="18"/>
      <c r="E60" s="21"/>
    </row>
    <row r="61" spans="1:7" ht="16.5">
      <c r="A61" s="56" t="s">
        <v>128</v>
      </c>
      <c r="B61" s="57"/>
      <c r="C61" s="57"/>
      <c r="D61" s="57"/>
      <c r="E61" s="55"/>
    </row>
    <row r="62" spans="1:7" ht="18">
      <c r="A62" s="42" t="s">
        <v>129</v>
      </c>
      <c r="B62" s="43" t="s">
        <v>130</v>
      </c>
      <c r="C62" s="39" t="s">
        <v>119</v>
      </c>
      <c r="E62" s="21"/>
    </row>
    <row r="63" spans="1:7">
      <c r="A63" s="42" t="s">
        <v>131</v>
      </c>
      <c r="B63" s="43" t="s">
        <v>132</v>
      </c>
      <c r="C63" s="25" t="s">
        <v>110</v>
      </c>
      <c r="E63" s="21"/>
    </row>
    <row r="64" spans="1:7">
      <c r="A64" s="32" t="s">
        <v>133</v>
      </c>
      <c r="B64" s="44" t="s">
        <v>134</v>
      </c>
      <c r="C64" s="45" t="s">
        <v>110</v>
      </c>
      <c r="D64" s="46"/>
      <c r="E64" s="21"/>
    </row>
    <row r="66" spans="1:5" ht="30">
      <c r="A66" s="30" t="s">
        <v>102</v>
      </c>
      <c r="B66" s="54" t="s">
        <v>85</v>
      </c>
      <c r="C66" s="55"/>
      <c r="D66" s="23" t="s">
        <v>103</v>
      </c>
      <c r="E66" s="23" t="s">
        <v>104</v>
      </c>
    </row>
    <row r="67" spans="1:5" ht="17.25">
      <c r="A67" s="34" t="s">
        <v>105</v>
      </c>
      <c r="B67" s="35" t="s">
        <v>106</v>
      </c>
      <c r="C67" s="36" t="s">
        <v>107</v>
      </c>
      <c r="D67" s="27">
        <v>1850</v>
      </c>
      <c r="E67" s="20"/>
    </row>
    <row r="68" spans="1:5">
      <c r="A68" s="31" t="s">
        <v>108</v>
      </c>
      <c r="B68" s="33" t="s">
        <v>109</v>
      </c>
      <c r="C68" s="25" t="s">
        <v>110</v>
      </c>
      <c r="D68" s="26">
        <v>0.6</v>
      </c>
      <c r="E68" s="17"/>
    </row>
    <row r="69" spans="1:5" ht="18">
      <c r="A69" s="37" t="s">
        <v>111</v>
      </c>
      <c r="B69" s="38" t="s">
        <v>112</v>
      </c>
      <c r="C69" s="39" t="s">
        <v>113</v>
      </c>
      <c r="D69" s="40">
        <v>1150</v>
      </c>
      <c r="E69" s="40"/>
    </row>
    <row r="70" spans="1:5">
      <c r="A70" s="31" t="s">
        <v>114</v>
      </c>
      <c r="B70" s="28" t="s">
        <v>115</v>
      </c>
      <c r="C70" s="25" t="s">
        <v>116</v>
      </c>
      <c r="D70" s="26">
        <v>0.3</v>
      </c>
      <c r="E70" s="27"/>
    </row>
    <row r="71" spans="1:5" ht="18">
      <c r="A71" s="31" t="s">
        <v>117</v>
      </c>
      <c r="B71" s="28" t="s">
        <v>118</v>
      </c>
      <c r="C71" s="25" t="s">
        <v>119</v>
      </c>
      <c r="D71" s="26">
        <v>393.15</v>
      </c>
      <c r="E71" s="20"/>
    </row>
    <row r="72" spans="1:5" ht="18">
      <c r="A72" s="31" t="s">
        <v>120</v>
      </c>
      <c r="B72" s="28" t="s">
        <v>121</v>
      </c>
      <c r="C72" s="25" t="s">
        <v>122</v>
      </c>
      <c r="D72" s="26">
        <v>107122</v>
      </c>
      <c r="E72" s="20"/>
    </row>
    <row r="73" spans="1:5" ht="18">
      <c r="A73" s="31" t="s">
        <v>123</v>
      </c>
      <c r="B73" s="33" t="s">
        <v>124</v>
      </c>
      <c r="C73" s="25" t="s">
        <v>125</v>
      </c>
      <c r="D73" s="26"/>
      <c r="E73" s="20"/>
    </row>
    <row r="74" spans="1:5" ht="18">
      <c r="A74" s="32" t="s">
        <v>126</v>
      </c>
      <c r="B74" s="29" t="s">
        <v>127</v>
      </c>
      <c r="C74" s="24" t="s">
        <v>122</v>
      </c>
      <c r="D74" s="18"/>
      <c r="E74" s="21"/>
    </row>
    <row r="75" spans="1:5" ht="16.5">
      <c r="A75" s="56" t="s">
        <v>128</v>
      </c>
      <c r="B75" s="57"/>
      <c r="C75" s="57"/>
      <c r="D75" s="57"/>
      <c r="E75" s="55"/>
    </row>
    <row r="76" spans="1:5" ht="18">
      <c r="A76" s="42" t="s">
        <v>129</v>
      </c>
      <c r="B76" s="43" t="s">
        <v>130</v>
      </c>
      <c r="C76" s="39" t="s">
        <v>119</v>
      </c>
      <c r="E76" s="21"/>
    </row>
    <row r="77" spans="1:5">
      <c r="A77" s="42" t="s">
        <v>131</v>
      </c>
      <c r="B77" s="43" t="s">
        <v>132</v>
      </c>
      <c r="C77" s="25" t="s">
        <v>110</v>
      </c>
      <c r="E77" s="21"/>
    </row>
    <row r="78" spans="1:5">
      <c r="A78" s="32" t="s">
        <v>133</v>
      </c>
      <c r="B78" s="44" t="s">
        <v>134</v>
      </c>
      <c r="C78" s="45" t="s">
        <v>110</v>
      </c>
      <c r="D78" s="46"/>
      <c r="E78" s="21"/>
    </row>
  </sheetData>
  <mergeCells count="12">
    <mergeCell ref="B9:C9"/>
    <mergeCell ref="A1:E1"/>
    <mergeCell ref="A2:E2"/>
    <mergeCell ref="A18:E18"/>
    <mergeCell ref="B23:C23"/>
    <mergeCell ref="B66:C66"/>
    <mergeCell ref="A75:E75"/>
    <mergeCell ref="A32:E32"/>
    <mergeCell ref="B37:C37"/>
    <mergeCell ref="A46:E46"/>
    <mergeCell ref="B52:C52"/>
    <mergeCell ref="A61:E6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9"/>
  <sheetViews>
    <sheetView topLeftCell="A40" workbookViewId="0">
      <selection activeCell="A65" sqref="A65"/>
    </sheetView>
  </sheetViews>
  <sheetFormatPr defaultColWidth="9.140625" defaultRowHeight="15"/>
  <cols>
    <col min="1" max="1" width="39.42578125" customWidth="1"/>
  </cols>
  <sheetData>
    <row r="1" spans="1:7" ht="25.5">
      <c r="A1" s="60" t="s">
        <v>138</v>
      </c>
      <c r="B1" s="53" t="s">
        <v>139</v>
      </c>
      <c r="C1" s="60" t="s">
        <v>140</v>
      </c>
      <c r="D1" s="60" t="s">
        <v>141</v>
      </c>
      <c r="E1" s="60" t="s">
        <v>142</v>
      </c>
      <c r="G1" s="19" t="s">
        <v>143</v>
      </c>
    </row>
    <row r="2" spans="1:7">
      <c r="A2" s="60"/>
      <c r="B2" s="53" t="s">
        <v>113</v>
      </c>
      <c r="C2" s="60"/>
      <c r="D2" s="60"/>
      <c r="E2" s="60"/>
    </row>
    <row r="3" spans="1:7">
      <c r="A3" s="10" t="s">
        <v>144</v>
      </c>
      <c r="B3" s="11">
        <v>1465</v>
      </c>
      <c r="C3" s="12">
        <v>0</v>
      </c>
      <c r="D3" s="12">
        <v>505</v>
      </c>
      <c r="E3" s="12">
        <v>1170</v>
      </c>
    </row>
    <row r="4" spans="1:7" ht="38.25">
      <c r="A4" s="10" t="s">
        <v>145</v>
      </c>
      <c r="B4" s="11" t="s">
        <v>146</v>
      </c>
      <c r="C4" s="12">
        <v>106757</v>
      </c>
      <c r="D4" s="12">
        <v>2305.4</v>
      </c>
      <c r="E4" s="12">
        <v>3990</v>
      </c>
    </row>
    <row r="5" spans="1:7">
      <c r="A5" s="10" t="s">
        <v>147</v>
      </c>
      <c r="B5" s="11">
        <v>1100</v>
      </c>
      <c r="C5" s="12">
        <v>390000</v>
      </c>
      <c r="D5" s="12">
        <v>850</v>
      </c>
      <c r="E5" s="12">
        <v>2700</v>
      </c>
    </row>
    <row r="6" spans="1:7">
      <c r="A6" s="10" t="s">
        <v>148</v>
      </c>
      <c r="B6" s="11">
        <v>904</v>
      </c>
      <c r="C6" s="12">
        <v>386116</v>
      </c>
      <c r="D6" s="12">
        <v>919</v>
      </c>
      <c r="E6" s="12">
        <v>2697</v>
      </c>
    </row>
    <row r="7" spans="1:7">
      <c r="A7" s="10" t="s">
        <v>149</v>
      </c>
      <c r="B7" s="11">
        <v>972.7</v>
      </c>
      <c r="C7" s="12">
        <v>386116</v>
      </c>
      <c r="D7" s="12">
        <v>856</v>
      </c>
      <c r="E7" s="12">
        <v>2803.2</v>
      </c>
    </row>
    <row r="8" spans="1:7" ht="38.25">
      <c r="A8" s="10" t="s">
        <v>150</v>
      </c>
      <c r="B8" s="11" t="s">
        <v>151</v>
      </c>
      <c r="C8" s="12">
        <v>386116</v>
      </c>
      <c r="D8" s="12">
        <v>856</v>
      </c>
      <c r="E8" s="12">
        <v>2803</v>
      </c>
    </row>
    <row r="9" spans="1:7" ht="38.25">
      <c r="A9" s="10" t="s">
        <v>152</v>
      </c>
      <c r="B9" s="11" t="s">
        <v>153</v>
      </c>
      <c r="C9" s="12">
        <v>386116</v>
      </c>
      <c r="D9" s="12">
        <v>867</v>
      </c>
      <c r="E9" s="12">
        <v>2812.8</v>
      </c>
    </row>
    <row r="10" spans="1:7">
      <c r="A10" s="10" t="s">
        <v>32</v>
      </c>
      <c r="B10" s="11">
        <v>900.2</v>
      </c>
      <c r="C10" s="12">
        <v>386116</v>
      </c>
      <c r="D10" s="12">
        <v>880</v>
      </c>
      <c r="E10" s="12">
        <v>2684.9</v>
      </c>
    </row>
    <row r="11" spans="1:7">
      <c r="A11" s="10" t="s">
        <v>29</v>
      </c>
      <c r="B11" s="11">
        <v>896</v>
      </c>
      <c r="C11" s="12">
        <v>386116</v>
      </c>
      <c r="D11" s="12">
        <v>867</v>
      </c>
      <c r="E11" s="12">
        <v>2707</v>
      </c>
    </row>
    <row r="12" spans="1:7" ht="38.25">
      <c r="A12" s="10" t="s">
        <v>42</v>
      </c>
      <c r="B12" s="11" t="s">
        <v>154</v>
      </c>
      <c r="C12" s="12">
        <v>376788</v>
      </c>
      <c r="D12" s="12">
        <v>830</v>
      </c>
      <c r="E12" s="12">
        <v>2787</v>
      </c>
    </row>
    <row r="13" spans="1:7">
      <c r="A13" s="10" t="s">
        <v>155</v>
      </c>
      <c r="B13" s="11">
        <v>285</v>
      </c>
      <c r="C13" s="12">
        <v>55824</v>
      </c>
      <c r="D13" s="12">
        <v>983</v>
      </c>
      <c r="E13" s="12">
        <v>3492</v>
      </c>
    </row>
    <row r="14" spans="1:7" ht="38.25">
      <c r="A14" s="10" t="s">
        <v>156</v>
      </c>
      <c r="B14" s="11" t="s">
        <v>157</v>
      </c>
      <c r="C14" s="12">
        <v>1093220</v>
      </c>
      <c r="D14" s="12">
        <v>1557</v>
      </c>
      <c r="E14" s="12">
        <v>1842</v>
      </c>
    </row>
    <row r="15" spans="1:7">
      <c r="A15" s="10" t="s">
        <v>158</v>
      </c>
      <c r="B15" s="11">
        <v>837.5</v>
      </c>
      <c r="C15" s="12">
        <v>232.6</v>
      </c>
      <c r="D15" s="12">
        <v>650</v>
      </c>
      <c r="E15" s="12">
        <v>1581</v>
      </c>
    </row>
    <row r="16" spans="1:7" ht="38.25">
      <c r="A16" s="10" t="s">
        <v>159</v>
      </c>
      <c r="B16" s="11" t="s">
        <v>160</v>
      </c>
      <c r="C16" s="12">
        <v>195372</v>
      </c>
      <c r="D16" s="12">
        <v>1280</v>
      </c>
      <c r="E16" s="12">
        <v>8746</v>
      </c>
    </row>
    <row r="17" spans="1:5" ht="38.25">
      <c r="A17" s="10" t="s">
        <v>161</v>
      </c>
      <c r="B17" s="11" t="s">
        <v>162</v>
      </c>
      <c r="C17" s="12">
        <v>179091</v>
      </c>
      <c r="D17" s="12">
        <v>1208</v>
      </c>
      <c r="E17" s="12">
        <v>8521.7999999999993</v>
      </c>
    </row>
    <row r="18" spans="1:5" ht="38.25">
      <c r="A18" s="10" t="s">
        <v>163</v>
      </c>
      <c r="B18" s="11" t="s">
        <v>164</v>
      </c>
      <c r="C18" s="12">
        <v>167461</v>
      </c>
      <c r="D18" s="12">
        <v>1174</v>
      </c>
      <c r="E18" s="12">
        <v>8393.67</v>
      </c>
    </row>
    <row r="19" spans="1:5" ht="38.25">
      <c r="A19" s="10" t="s">
        <v>165</v>
      </c>
      <c r="B19" s="11" t="s">
        <v>166</v>
      </c>
      <c r="C19" s="12">
        <v>37650</v>
      </c>
      <c r="D19" s="12">
        <v>2144</v>
      </c>
      <c r="E19" s="12">
        <v>1688.47</v>
      </c>
    </row>
    <row r="20" spans="1:5" ht="38.25">
      <c r="A20" s="10" t="s">
        <v>167</v>
      </c>
      <c r="B20" s="11" t="s">
        <v>168</v>
      </c>
      <c r="C20" s="12">
        <v>259600</v>
      </c>
      <c r="D20" s="12">
        <v>1768</v>
      </c>
      <c r="E20" s="12">
        <v>8862</v>
      </c>
    </row>
    <row r="21" spans="1:5">
      <c r="A21" s="10" t="s">
        <v>169</v>
      </c>
      <c r="B21" s="11">
        <v>1629.2</v>
      </c>
      <c r="C21" s="12">
        <v>2860980</v>
      </c>
      <c r="D21" s="12">
        <v>922</v>
      </c>
      <c r="E21" s="12">
        <v>261.29000000000002</v>
      </c>
    </row>
    <row r="22" spans="1:5" ht="38.25">
      <c r="A22" s="10" t="s">
        <v>170</v>
      </c>
      <c r="B22" s="11" t="s">
        <v>171</v>
      </c>
      <c r="C22" s="12">
        <v>204921</v>
      </c>
      <c r="D22" s="12">
        <v>1356</v>
      </c>
      <c r="E22" s="12">
        <v>8938</v>
      </c>
    </row>
    <row r="23" spans="1:5">
      <c r="A23" s="10" t="s">
        <v>172</v>
      </c>
      <c r="B23" s="11">
        <v>397</v>
      </c>
      <c r="C23" s="12">
        <v>204921</v>
      </c>
      <c r="D23" s="12">
        <v>1320</v>
      </c>
      <c r="E23" s="12">
        <v>8800</v>
      </c>
    </row>
    <row r="24" spans="1:5" ht="38.25">
      <c r="A24" s="10" t="s">
        <v>173</v>
      </c>
      <c r="B24" s="11" t="s">
        <v>174</v>
      </c>
      <c r="C24" s="12">
        <v>204921</v>
      </c>
      <c r="D24" s="12">
        <v>1199</v>
      </c>
      <c r="E24" s="12">
        <v>8248.6</v>
      </c>
    </row>
    <row r="25" spans="1:5">
      <c r="A25" s="10" t="s">
        <v>175</v>
      </c>
      <c r="B25" s="11">
        <v>1130.5</v>
      </c>
      <c r="C25" s="12">
        <v>0</v>
      </c>
      <c r="D25" s="12">
        <v>2089</v>
      </c>
      <c r="E25" s="12">
        <v>96.1</v>
      </c>
    </row>
    <row r="26" spans="1:5">
      <c r="A26" s="10" t="s">
        <v>176</v>
      </c>
      <c r="B26" s="11">
        <v>1046.8</v>
      </c>
      <c r="C26" s="12">
        <v>232.6</v>
      </c>
      <c r="D26" s="12">
        <v>1200</v>
      </c>
      <c r="E26" s="12">
        <v>1840.35</v>
      </c>
    </row>
    <row r="27" spans="1:5" ht="38.25">
      <c r="A27" s="10" t="s">
        <v>177</v>
      </c>
      <c r="B27" s="11" t="s">
        <v>178</v>
      </c>
      <c r="C27" s="12">
        <v>0</v>
      </c>
      <c r="D27" s="12">
        <v>1922</v>
      </c>
      <c r="E27" s="12">
        <v>192.22</v>
      </c>
    </row>
    <row r="28" spans="1:5">
      <c r="A28" s="10" t="s">
        <v>179</v>
      </c>
      <c r="B28" s="11">
        <v>325</v>
      </c>
      <c r="C28" s="12">
        <v>0</v>
      </c>
      <c r="D28" s="12">
        <v>1510</v>
      </c>
      <c r="E28" s="12">
        <v>5316</v>
      </c>
    </row>
    <row r="29" spans="1:5" ht="38.25">
      <c r="A29" s="10" t="s">
        <v>180</v>
      </c>
      <c r="B29" s="11" t="s">
        <v>181</v>
      </c>
      <c r="C29" s="12">
        <v>430282.6</v>
      </c>
      <c r="D29" s="12">
        <v>1210.7</v>
      </c>
      <c r="E29" s="12">
        <v>5320</v>
      </c>
    </row>
    <row r="30" spans="1:5" ht="38.25">
      <c r="A30" s="10" t="s">
        <v>182</v>
      </c>
      <c r="B30" s="11" t="s">
        <v>183</v>
      </c>
      <c r="C30" s="12">
        <v>64895</v>
      </c>
      <c r="D30" s="12">
        <v>1336</v>
      </c>
      <c r="E30" s="12">
        <v>19300</v>
      </c>
    </row>
    <row r="31" spans="1:5">
      <c r="A31" s="10" t="s">
        <v>184</v>
      </c>
      <c r="B31" s="11">
        <v>879</v>
      </c>
      <c r="C31" s="12">
        <v>232.6</v>
      </c>
      <c r="D31" s="12">
        <v>700</v>
      </c>
      <c r="E31" s="12">
        <v>1550.5</v>
      </c>
    </row>
    <row r="32" spans="1:5">
      <c r="A32" s="10" t="s">
        <v>185</v>
      </c>
      <c r="B32" s="11">
        <v>879</v>
      </c>
      <c r="C32" s="12">
        <v>232.6</v>
      </c>
      <c r="D32" s="12">
        <v>700</v>
      </c>
      <c r="E32" s="12">
        <v>1550.5</v>
      </c>
    </row>
    <row r="33" spans="1:5" ht="38.25">
      <c r="A33" s="10" t="s">
        <v>186</v>
      </c>
      <c r="B33" s="11" t="s">
        <v>187</v>
      </c>
      <c r="C33" s="12">
        <v>309803</v>
      </c>
      <c r="D33" s="12">
        <v>1620</v>
      </c>
      <c r="E33" s="12">
        <v>8920.67</v>
      </c>
    </row>
    <row r="34" spans="1:5" ht="38.25">
      <c r="A34" s="10" t="s">
        <v>188</v>
      </c>
      <c r="B34" s="11" t="s">
        <v>189</v>
      </c>
      <c r="C34" s="12">
        <v>309803</v>
      </c>
      <c r="D34" s="12">
        <v>1643</v>
      </c>
      <c r="E34" s="12">
        <v>9130</v>
      </c>
    </row>
    <row r="35" spans="1:5" ht="38.25">
      <c r="A35" s="10" t="s">
        <v>190</v>
      </c>
      <c r="B35" s="11" t="s">
        <v>189</v>
      </c>
      <c r="C35" s="12">
        <v>309803</v>
      </c>
      <c r="D35" s="12">
        <v>1635</v>
      </c>
      <c r="E35" s="12">
        <v>8980</v>
      </c>
    </row>
    <row r="36" spans="1:5" ht="38.25">
      <c r="A36" s="10" t="s">
        <v>191</v>
      </c>
      <c r="B36" s="11" t="s">
        <v>192</v>
      </c>
      <c r="C36" s="12">
        <v>309803</v>
      </c>
      <c r="D36" s="12">
        <v>1623</v>
      </c>
      <c r="E36" s="12">
        <v>8576.4</v>
      </c>
    </row>
    <row r="37" spans="1:5" ht="38.25">
      <c r="A37" s="10" t="s">
        <v>193</v>
      </c>
      <c r="B37" s="11" t="s">
        <v>194</v>
      </c>
      <c r="C37" s="12">
        <v>311664</v>
      </c>
      <c r="D37" s="12">
        <v>1683.2</v>
      </c>
      <c r="E37" s="12">
        <v>8297.5</v>
      </c>
    </row>
    <row r="38" spans="1:5" ht="38.25">
      <c r="A38" s="10" t="s">
        <v>195</v>
      </c>
      <c r="B38" s="11" t="s">
        <v>196</v>
      </c>
      <c r="C38" s="12">
        <v>297206</v>
      </c>
      <c r="D38" s="12">
        <v>1683.9</v>
      </c>
      <c r="E38" s="12">
        <v>8415</v>
      </c>
    </row>
    <row r="39" spans="1:5" ht="38.25">
      <c r="A39" s="10" t="s">
        <v>197</v>
      </c>
      <c r="B39" s="11" t="s">
        <v>198</v>
      </c>
      <c r="C39" s="12">
        <v>311664</v>
      </c>
      <c r="D39" s="12">
        <v>1659</v>
      </c>
      <c r="E39" s="12">
        <v>8057.29</v>
      </c>
    </row>
    <row r="40" spans="1:5" ht="25.5">
      <c r="A40" s="10" t="s">
        <v>199</v>
      </c>
      <c r="B40" s="11">
        <v>410</v>
      </c>
      <c r="C40" s="12">
        <v>311664</v>
      </c>
      <c r="D40" s="12">
        <v>1593</v>
      </c>
      <c r="E40" s="12">
        <v>8440</v>
      </c>
    </row>
    <row r="41" spans="1:5">
      <c r="A41" s="10" t="s">
        <v>200</v>
      </c>
      <c r="B41" s="11">
        <v>435</v>
      </c>
      <c r="C41" s="12">
        <v>311664</v>
      </c>
      <c r="D41" s="12">
        <v>1571</v>
      </c>
      <c r="E41" s="12">
        <v>8190</v>
      </c>
    </row>
    <row r="42" spans="1:5" ht="38.25">
      <c r="A42" s="10" t="s">
        <v>201</v>
      </c>
      <c r="B42" s="11" t="s">
        <v>202</v>
      </c>
      <c r="C42" s="12">
        <v>2740000</v>
      </c>
      <c r="D42" s="12">
        <v>1700</v>
      </c>
      <c r="E42" s="12">
        <v>8050</v>
      </c>
    </row>
    <row r="43" spans="1:5" ht="38.25">
      <c r="A43" s="10" t="s">
        <v>203</v>
      </c>
      <c r="B43" s="11" t="s">
        <v>204</v>
      </c>
      <c r="C43" s="12">
        <v>272125</v>
      </c>
      <c r="D43" s="12">
        <v>1812</v>
      </c>
      <c r="E43" s="12">
        <v>7865</v>
      </c>
    </row>
    <row r="44" spans="1:5" ht="38.25">
      <c r="A44" s="10" t="s">
        <v>205</v>
      </c>
      <c r="B44" s="11" t="s">
        <v>206</v>
      </c>
      <c r="C44" s="12">
        <v>23958</v>
      </c>
      <c r="D44" s="12">
        <v>600</v>
      </c>
      <c r="E44" s="12">
        <v>11677</v>
      </c>
    </row>
    <row r="45" spans="1:5">
      <c r="A45" s="10" t="s">
        <v>207</v>
      </c>
      <c r="B45" s="11">
        <v>790</v>
      </c>
      <c r="C45" s="12">
        <v>236850</v>
      </c>
      <c r="D45" s="12">
        <v>1300</v>
      </c>
      <c r="E45" s="12">
        <v>2520</v>
      </c>
    </row>
    <row r="46" spans="1:5" ht="38.25">
      <c r="A46" s="10" t="s">
        <v>208</v>
      </c>
      <c r="B46" s="11" t="s">
        <v>209</v>
      </c>
      <c r="C46" s="12">
        <v>339574</v>
      </c>
      <c r="D46" s="12">
        <v>868</v>
      </c>
      <c r="E46" s="12">
        <v>1682</v>
      </c>
    </row>
    <row r="47" spans="1:5" ht="38.25">
      <c r="A47" s="10" t="s">
        <v>210</v>
      </c>
      <c r="B47" s="11" t="s">
        <v>211</v>
      </c>
      <c r="C47" s="12">
        <v>325619</v>
      </c>
      <c r="D47" s="12">
        <v>877</v>
      </c>
      <c r="E47" s="12">
        <v>1794</v>
      </c>
    </row>
    <row r="48" spans="1:5" ht="38.25">
      <c r="A48" s="10" t="s">
        <v>212</v>
      </c>
      <c r="B48" s="11" t="s">
        <v>213</v>
      </c>
      <c r="C48" s="12">
        <v>293057</v>
      </c>
      <c r="D48" s="12">
        <v>2899</v>
      </c>
      <c r="E48" s="12">
        <v>10219</v>
      </c>
    </row>
    <row r="49" spans="1:5">
      <c r="A49" s="10" t="s">
        <v>214</v>
      </c>
      <c r="B49" s="11">
        <v>1046.5999999999999</v>
      </c>
      <c r="C49" s="12">
        <v>232.6</v>
      </c>
      <c r="D49" s="12">
        <v>617</v>
      </c>
      <c r="E49" s="12">
        <v>772.48</v>
      </c>
    </row>
    <row r="50" spans="1:5" ht="38.25">
      <c r="A50" s="10" t="s">
        <v>215</v>
      </c>
      <c r="B50" s="11" t="s">
        <v>216</v>
      </c>
      <c r="C50" s="12">
        <v>309803</v>
      </c>
      <c r="D50" s="12">
        <v>1650</v>
      </c>
      <c r="E50" s="12">
        <v>8430</v>
      </c>
    </row>
    <row r="51" spans="1:5" ht="38.25">
      <c r="A51" s="10" t="s">
        <v>217</v>
      </c>
      <c r="B51" s="11" t="s">
        <v>218</v>
      </c>
      <c r="C51" s="12">
        <v>309803</v>
      </c>
      <c r="D51" s="12">
        <v>1728.2</v>
      </c>
      <c r="E51" s="12">
        <v>8906.26</v>
      </c>
    </row>
    <row r="52" spans="1:5" ht="38.25">
      <c r="A52" s="10" t="s">
        <v>219</v>
      </c>
      <c r="B52" s="11" t="s">
        <v>220</v>
      </c>
      <c r="C52" s="12">
        <v>290000</v>
      </c>
      <c r="D52" s="12">
        <v>2741</v>
      </c>
      <c r="E52" s="12">
        <v>8570</v>
      </c>
    </row>
    <row r="53" spans="1:5">
      <c r="A53" s="10" t="s">
        <v>221</v>
      </c>
      <c r="B53" s="11">
        <v>1256</v>
      </c>
      <c r="C53" s="12">
        <v>232.6</v>
      </c>
      <c r="D53" s="12">
        <v>572</v>
      </c>
      <c r="E53" s="12">
        <v>1380</v>
      </c>
    </row>
    <row r="54" spans="1:5" ht="38.25">
      <c r="A54" s="10" t="s">
        <v>222</v>
      </c>
      <c r="B54" s="11" t="s">
        <v>223</v>
      </c>
      <c r="C54" s="12">
        <v>113967</v>
      </c>
      <c r="D54" s="12">
        <v>2046.4</v>
      </c>
      <c r="E54" s="12">
        <v>21448.7</v>
      </c>
    </row>
    <row r="55" spans="1:5">
      <c r="A55" s="10" t="s">
        <v>224</v>
      </c>
      <c r="B55" s="11">
        <v>1130</v>
      </c>
      <c r="C55" s="12">
        <v>232.6</v>
      </c>
      <c r="D55" s="12">
        <v>723</v>
      </c>
      <c r="E55" s="12">
        <v>1420</v>
      </c>
    </row>
    <row r="56" spans="1:5">
      <c r="A56" s="10" t="s">
        <v>225</v>
      </c>
      <c r="B56" s="11">
        <v>1260</v>
      </c>
      <c r="C56" s="12">
        <v>0</v>
      </c>
      <c r="D56" s="12">
        <v>573</v>
      </c>
      <c r="E56" s="12">
        <v>1250</v>
      </c>
    </row>
    <row r="57" spans="1:5" ht="38.25">
      <c r="A57" s="10" t="s">
        <v>226</v>
      </c>
      <c r="B57" s="11" t="s">
        <v>227</v>
      </c>
      <c r="C57" s="12">
        <v>0</v>
      </c>
      <c r="D57" s="12">
        <v>1922</v>
      </c>
      <c r="E57" s="12">
        <v>1665.91</v>
      </c>
    </row>
    <row r="58" spans="1:5" ht="38.25">
      <c r="A58" s="10" t="s">
        <v>228</v>
      </c>
      <c r="B58" s="11" t="s">
        <v>229</v>
      </c>
      <c r="C58" s="12">
        <v>311664</v>
      </c>
      <c r="D58" s="12">
        <v>1728</v>
      </c>
      <c r="E58" s="12">
        <v>8249</v>
      </c>
    </row>
    <row r="59" spans="1:5" ht="38.25">
      <c r="A59" s="10" t="s">
        <v>230</v>
      </c>
      <c r="B59" s="11" t="s">
        <v>231</v>
      </c>
      <c r="C59" s="12">
        <v>105833</v>
      </c>
      <c r="D59" s="12">
        <v>1234</v>
      </c>
      <c r="E59" s="12">
        <v>10492</v>
      </c>
    </row>
    <row r="60" spans="1:5">
      <c r="A60" s="10" t="s">
        <v>232</v>
      </c>
      <c r="B60" s="11">
        <v>84</v>
      </c>
      <c r="C60" s="12">
        <v>290759.59999999998</v>
      </c>
      <c r="D60" s="12">
        <v>924</v>
      </c>
      <c r="E60" s="12">
        <v>3470</v>
      </c>
    </row>
    <row r="61" spans="1:5">
      <c r="A61" s="10" t="s">
        <v>47</v>
      </c>
      <c r="B61" s="11">
        <v>600</v>
      </c>
      <c r="C61" s="12">
        <v>270000</v>
      </c>
      <c r="D61" s="12">
        <v>1700</v>
      </c>
      <c r="E61" s="12">
        <v>7800</v>
      </c>
    </row>
    <row r="62" spans="1:5" ht="25.5">
      <c r="A62" s="10" t="s">
        <v>233</v>
      </c>
      <c r="B62" s="11">
        <v>666.8</v>
      </c>
      <c r="C62" s="12">
        <v>286098</v>
      </c>
      <c r="D62" s="12">
        <v>1728</v>
      </c>
      <c r="E62" s="12">
        <v>7833.03</v>
      </c>
    </row>
    <row r="63" spans="1:5" ht="25.5">
      <c r="A63" s="10" t="s">
        <v>234</v>
      </c>
      <c r="B63" s="11">
        <v>439</v>
      </c>
      <c r="C63" s="12">
        <v>286098</v>
      </c>
      <c r="D63" s="12">
        <v>1728</v>
      </c>
      <c r="E63" s="12">
        <v>7832.8</v>
      </c>
    </row>
    <row r="64" spans="1:5" ht="25.5">
      <c r="A64" s="10" t="s">
        <v>235</v>
      </c>
      <c r="B64" s="11">
        <v>460.6</v>
      </c>
      <c r="C64" s="12">
        <v>286098</v>
      </c>
      <c r="D64" s="12">
        <v>1644</v>
      </c>
      <c r="E64" s="12">
        <v>7944.9</v>
      </c>
    </row>
    <row r="65" spans="1:5" ht="38.25">
      <c r="A65" s="10" t="s">
        <v>236</v>
      </c>
      <c r="B65" s="11" t="s">
        <v>237</v>
      </c>
      <c r="C65" s="12">
        <v>286098</v>
      </c>
      <c r="D65" s="12">
        <v>1700</v>
      </c>
      <c r="E65" s="12">
        <v>7900</v>
      </c>
    </row>
    <row r="66" spans="1:5" ht="25.5">
      <c r="A66" s="10" t="s">
        <v>238</v>
      </c>
      <c r="B66" s="11">
        <v>460.6</v>
      </c>
      <c r="C66" s="12">
        <v>286098</v>
      </c>
      <c r="D66" s="12">
        <v>1644</v>
      </c>
      <c r="E66" s="12">
        <v>8026.85</v>
      </c>
    </row>
    <row r="67" spans="1:5" ht="38.25">
      <c r="A67" s="10" t="s">
        <v>239</v>
      </c>
      <c r="B67" s="11" t="s">
        <v>240</v>
      </c>
      <c r="C67" s="12">
        <v>286098</v>
      </c>
      <c r="D67" s="12">
        <v>1672</v>
      </c>
      <c r="E67" s="12">
        <v>8026.6</v>
      </c>
    </row>
    <row r="68" spans="1:5" ht="38.25">
      <c r="A68" s="10" t="s">
        <v>241</v>
      </c>
      <c r="B68" s="11" t="s">
        <v>242</v>
      </c>
      <c r="C68" s="12">
        <v>286098</v>
      </c>
      <c r="D68" s="12">
        <v>1686</v>
      </c>
      <c r="E68" s="12">
        <v>7960</v>
      </c>
    </row>
    <row r="69" spans="1:5" ht="25.5">
      <c r="A69" s="10" t="s">
        <v>243</v>
      </c>
      <c r="B69" s="11">
        <v>485.7</v>
      </c>
      <c r="C69" s="12">
        <v>286098</v>
      </c>
      <c r="D69" s="12">
        <v>1756</v>
      </c>
      <c r="E69" s="12">
        <v>7749.5</v>
      </c>
    </row>
    <row r="70" spans="1:5">
      <c r="A70" s="10" t="s">
        <v>244</v>
      </c>
      <c r="B70" s="11">
        <v>737</v>
      </c>
      <c r="C70" s="12">
        <v>95599</v>
      </c>
      <c r="D70" s="12">
        <v>1043</v>
      </c>
      <c r="E70" s="12">
        <v>2595</v>
      </c>
    </row>
    <row r="71" spans="1:5">
      <c r="A71" s="10" t="s">
        <v>245</v>
      </c>
      <c r="B71" s="11">
        <v>1674</v>
      </c>
      <c r="C71" s="12">
        <v>0</v>
      </c>
      <c r="D71" s="12">
        <v>533</v>
      </c>
      <c r="E71" s="12">
        <v>2162.5</v>
      </c>
    </row>
    <row r="72" spans="1:5">
      <c r="A72" s="10" t="s">
        <v>246</v>
      </c>
      <c r="B72" s="11">
        <v>600</v>
      </c>
      <c r="C72" s="12">
        <v>470000</v>
      </c>
      <c r="D72" s="12">
        <v>1950</v>
      </c>
      <c r="E72" s="12">
        <v>4400</v>
      </c>
    </row>
    <row r="73" spans="1:5" ht="38.25">
      <c r="A73" s="10" t="s">
        <v>247</v>
      </c>
      <c r="B73" s="11" t="s">
        <v>248</v>
      </c>
      <c r="C73" s="12">
        <v>393559</v>
      </c>
      <c r="D73" s="12">
        <v>1943</v>
      </c>
      <c r="E73" s="12">
        <v>4437</v>
      </c>
    </row>
    <row r="74" spans="1:5" ht="38.25">
      <c r="A74" s="10" t="s">
        <v>249</v>
      </c>
      <c r="B74" s="11" t="s">
        <v>250</v>
      </c>
      <c r="C74" s="12">
        <v>220040</v>
      </c>
      <c r="D74" s="12">
        <v>3650</v>
      </c>
      <c r="E74" s="12">
        <v>19300</v>
      </c>
    </row>
    <row r="75" spans="1:5" ht="38.25">
      <c r="A75" s="10" t="s">
        <v>251</v>
      </c>
      <c r="B75" s="11" t="s">
        <v>252</v>
      </c>
      <c r="C75" s="12">
        <v>52523</v>
      </c>
      <c r="D75" s="12">
        <v>1405</v>
      </c>
      <c r="E75" s="12">
        <v>19099</v>
      </c>
    </row>
    <row r="76" spans="1:5">
      <c r="A76" s="10" t="s">
        <v>253</v>
      </c>
      <c r="B76" s="11">
        <v>418.7</v>
      </c>
      <c r="C76" s="12">
        <v>131419</v>
      </c>
      <c r="D76" s="12">
        <v>2144</v>
      </c>
      <c r="E76" s="12">
        <v>6086.8</v>
      </c>
    </row>
    <row r="77" spans="1:5" ht="38.25">
      <c r="A77" s="10" t="s">
        <v>254</v>
      </c>
      <c r="B77" s="11" t="s">
        <v>255</v>
      </c>
      <c r="C77" s="12">
        <v>0.1</v>
      </c>
      <c r="D77" s="12">
        <v>273</v>
      </c>
      <c r="E77" s="12">
        <v>999</v>
      </c>
    </row>
    <row r="78" spans="1:5" ht="38.25">
      <c r="A78" s="10" t="s">
        <v>256</v>
      </c>
      <c r="B78" s="11" t="s">
        <v>257</v>
      </c>
      <c r="C78" s="12">
        <v>250000</v>
      </c>
      <c r="D78" s="12">
        <v>1424</v>
      </c>
      <c r="E78" s="12">
        <v>2530</v>
      </c>
    </row>
    <row r="79" spans="1:5" ht="38.25">
      <c r="A79" s="10" t="s">
        <v>258</v>
      </c>
      <c r="B79" s="11" t="s">
        <v>259</v>
      </c>
      <c r="C79" s="12">
        <v>100942</v>
      </c>
      <c r="D79" s="12">
        <v>692.6</v>
      </c>
      <c r="E79" s="12">
        <v>7144.2</v>
      </c>
    </row>
  </sheetData>
  <mergeCells count="4">
    <mergeCell ref="A1:A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D10" sqref="D10"/>
    </sheetView>
  </sheetViews>
  <sheetFormatPr defaultRowHeight="15"/>
  <cols>
    <col min="1" max="1" width="32.140625" customWidth="1"/>
    <col min="2" max="2" width="35.5703125" customWidth="1"/>
    <col min="5" max="5" width="16.42578125" customWidth="1"/>
  </cols>
  <sheetData>
    <row r="1" spans="1:5" ht="45">
      <c r="A1" s="41" t="s">
        <v>260</v>
      </c>
      <c r="E1" s="47" t="s">
        <v>261</v>
      </c>
    </row>
    <row r="2" spans="1:5">
      <c r="A2" t="s">
        <v>262</v>
      </c>
      <c r="B2">
        <v>155</v>
      </c>
      <c r="C2" t="s">
        <v>263</v>
      </c>
      <c r="D2" t="s">
        <v>264</v>
      </c>
    </row>
    <row r="3" spans="1:5">
      <c r="A3" t="s">
        <v>265</v>
      </c>
      <c r="B3">
        <v>97</v>
      </c>
      <c r="C3" t="s">
        <v>266</v>
      </c>
      <c r="D3" t="s">
        <v>267</v>
      </c>
    </row>
    <row r="5" spans="1:5">
      <c r="A5" t="s">
        <v>268</v>
      </c>
      <c r="B5" t="s">
        <v>269</v>
      </c>
      <c r="D5" t="s">
        <v>270</v>
      </c>
    </row>
    <row r="6" spans="1:5">
      <c r="A6" s="61" t="s">
        <v>271</v>
      </c>
      <c r="B6" s="61"/>
    </row>
    <row r="7" spans="1:5">
      <c r="A7" s="15" t="s">
        <v>272</v>
      </c>
    </row>
    <row r="8" spans="1:5">
      <c r="A8" s="15" t="s">
        <v>273</v>
      </c>
    </row>
    <row r="9" spans="1:5">
      <c r="A9" s="15" t="s">
        <v>274</v>
      </c>
    </row>
    <row r="11" spans="1:5">
      <c r="A11" s="61" t="s">
        <v>275</v>
      </c>
      <c r="B11" s="61"/>
    </row>
    <row r="12" spans="1:5">
      <c r="A12" s="15" t="s">
        <v>276</v>
      </c>
      <c r="B12">
        <v>2028</v>
      </c>
    </row>
  </sheetData>
  <mergeCells count="2">
    <mergeCell ref="A6:B6"/>
    <mergeCell ref="A11:B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51FD52716B7645A8773FBF15011061" ma:contentTypeVersion="5" ma:contentTypeDescription="Create a new document." ma:contentTypeScope="" ma:versionID="82ddc6d14bb7b1549e4f8e9e44c1ce96">
  <xsd:schema xmlns:xsd="http://www.w3.org/2001/XMLSchema" xmlns:xs="http://www.w3.org/2001/XMLSchema" xmlns:p="http://schemas.microsoft.com/office/2006/metadata/properties" xmlns:ns2="0d7f5b39-1435-49d7-8e79-e945ae87f000" xmlns:ns3="f64920e6-c8ab-4c4d-9f59-3fd7f96e3e2f" xmlns:ns4="3d614dc0-31bb-429d-b332-abdbddb9925b" xmlns:ns5="17101db4-cffb-4a35-b567-a1b053e31732" targetNamespace="http://schemas.microsoft.com/office/2006/metadata/properties" ma:root="true" ma:fieldsID="56c70260b6a2053525bbf4e654bac08f" ns2:_="" ns3:_="" ns4:_="" ns5:_="">
    <xsd:import namespace="0d7f5b39-1435-49d7-8e79-e945ae87f000"/>
    <xsd:import namespace="f64920e6-c8ab-4c4d-9f59-3fd7f96e3e2f"/>
    <xsd:import namespace="3d614dc0-31bb-429d-b332-abdbddb9925b"/>
    <xsd:import namespace="17101db4-cffb-4a35-b567-a1b053e317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4:lcf76f155ced4ddcb4097134ff3c332f" minOccurs="0"/>
                <xsd:element ref="ns5:TaxCatchAll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f5b39-1435-49d7-8e79-e945ae87f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920e6-c8ab-4c4d-9f59-3fd7f96e3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4dc0-31bb-429d-b332-abdbddb9925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b5a0f03-d905-41c2-9fec-1e90e0b549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01db4-cffb-4a35-b567-a1b053e3173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b027273-1065-49d1-8c62-04e5cf1e226e}" ma:internalName="TaxCatchAll" ma:showField="CatchAllData" ma:web="17101db4-cffb-4a35-b567-a1b053e317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614dc0-31bb-429d-b332-abdbddb9925b">
      <Terms xmlns="http://schemas.microsoft.com/office/infopath/2007/PartnerControls"/>
    </lcf76f155ced4ddcb4097134ff3c332f>
    <TaxCatchAll xmlns="17101db4-cffb-4a35-b567-a1b053e317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11367-E86A-4E2B-B45E-FB9701BC65DF}"/>
</file>

<file path=customXml/itemProps2.xml><?xml version="1.0" encoding="utf-8"?>
<ds:datastoreItem xmlns:ds="http://schemas.openxmlformats.org/officeDocument/2006/customXml" ds:itemID="{54045209-9BAD-4E1E-9304-574D1EC60B7D}"/>
</file>

<file path=customXml/itemProps3.xml><?xml version="1.0" encoding="utf-8"?>
<ds:datastoreItem xmlns:ds="http://schemas.openxmlformats.org/officeDocument/2006/customXml" ds:itemID="{63E6766E-FAF5-4A0D-B3AC-7B906523B8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HPES ACES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L. kelley</dc:creator>
  <cp:keywords/>
  <dc:description/>
  <cp:lastModifiedBy>Nick Simon</cp:lastModifiedBy>
  <cp:revision/>
  <dcterms:created xsi:type="dcterms:W3CDTF">2014-11-12T15:53:58Z</dcterms:created>
  <dcterms:modified xsi:type="dcterms:W3CDTF">2026-05-20T22:29:13Z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2024-05-06T18:49:23Z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33ee2b7f-c75b-49ea-ae9f-6759ac30cc76</vt:lpwstr>
  </property>
  <property fmtid="{D5CDD505-2E9C-101B-9397-08002B2CF9AE}" pid="7" name="MSIP_Label_defa4170-0d19-0005-0004-bc88714345d2_ActionId">
    <vt:lpwstr>2d810df3-18cc-41dd-aa33-ec6c0dc8e2a4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0x0101001851FD52716B7645A8773FBF15011061</vt:lpwstr>
  </property>
  <property fmtid="{D5CDD505-2E9C-101B-9397-08002B2CF9AE}" pid="10" name="MediaServiceImageTags">
    <vt:lpwstr/>
  </property>
</Properties>
</file>